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195" yWindow="315" windowWidth="13470" windowHeight="10200"/>
  </bookViews>
  <sheets>
    <sheet name="Свод" sheetId="2" r:id="rId1"/>
    <sheet name="Росавиация" sheetId="9" r:id="rId2"/>
    <sheet name="Гидромет" sheetId="14" r:id="rId3"/>
  </sheets>
  <definedNames>
    <definedName name="_xlnm.Print_Area" localSheetId="2">Гидромет!$A$1:$FL$130</definedName>
    <definedName name="_xlnm.Print_Area" localSheetId="1">Росавиация!$A$1:$FL$129</definedName>
    <definedName name="_xlnm.Print_Area" localSheetId="0">Свод!$A$1:$FN$130</definedName>
  </definedNames>
  <calcPr calcId="114210"/>
</workbook>
</file>

<file path=xl/calcChain.xml><?xml version="1.0" encoding="utf-8"?>
<calcChain xmlns="http://schemas.openxmlformats.org/spreadsheetml/2006/main">
  <c r="BL69" i="2"/>
  <c r="BL62"/>
  <c r="BL64"/>
  <c r="BL60"/>
  <c r="BL75"/>
  <c r="BL77"/>
  <c r="BL79"/>
  <c r="BL74"/>
  <c r="BL85"/>
  <c r="BL87"/>
  <c r="BL89"/>
  <c r="BL84"/>
  <c r="BL50"/>
  <c r="AU50" i="9"/>
  <c r="BJ55" i="14"/>
  <c r="AU62" i="2"/>
  <c r="EX62"/>
  <c r="EV51" i="9"/>
  <c r="EV69"/>
  <c r="EV60"/>
  <c r="BY79"/>
  <c r="BY74"/>
  <c r="BJ55"/>
  <c r="CN69" i="14"/>
  <c r="DC69"/>
  <c r="DR69"/>
  <c r="EG69"/>
  <c r="EV69"/>
  <c r="CN79" i="9"/>
  <c r="DC79"/>
  <c r="DR79"/>
  <c r="DT79" i="2"/>
  <c r="EG79" i="9"/>
  <c r="EG74"/>
  <c r="EV79"/>
  <c r="BY69"/>
  <c r="BY60"/>
  <c r="BY50"/>
  <c r="DC69"/>
  <c r="CN69"/>
  <c r="BJ60" i="14"/>
  <c r="BJ50"/>
  <c r="BJ74" i="9"/>
  <c r="AU74" i="14"/>
  <c r="EG69" i="9"/>
  <c r="DR69"/>
  <c r="CA62" i="2"/>
  <c r="CP62"/>
  <c r="DE62"/>
  <c r="DT62"/>
  <c r="EI62"/>
  <c r="EX64"/>
  <c r="EI64"/>
  <c r="DT64"/>
  <c r="DE64"/>
  <c r="CP64"/>
  <c r="CA64"/>
  <c r="AU64"/>
  <c r="AU69"/>
  <c r="CA70"/>
  <c r="CP70"/>
  <c r="DE70"/>
  <c r="DT70"/>
  <c r="EI70"/>
  <c r="EX70"/>
  <c r="EX72"/>
  <c r="EI72"/>
  <c r="DT72"/>
  <c r="DE72"/>
  <c r="CP72"/>
  <c r="CA72"/>
  <c r="CA73"/>
  <c r="CP73"/>
  <c r="DE73"/>
  <c r="DT73"/>
  <c r="EI73"/>
  <c r="EX73"/>
  <c r="EX75"/>
  <c r="EI75"/>
  <c r="EI85"/>
  <c r="EI51"/>
  <c r="DT75"/>
  <c r="DE75"/>
  <c r="CP75"/>
  <c r="CP85"/>
  <c r="CP51"/>
  <c r="CA75"/>
  <c r="CA85"/>
  <c r="CA51"/>
  <c r="AU75"/>
  <c r="AU77"/>
  <c r="CA77"/>
  <c r="CP77"/>
  <c r="DE77"/>
  <c r="DT77"/>
  <c r="EI77"/>
  <c r="EX77"/>
  <c r="AU79"/>
  <c r="AU74"/>
  <c r="CA80"/>
  <c r="CP80"/>
  <c r="DE80"/>
  <c r="DE56"/>
  <c r="DT80"/>
  <c r="DT56"/>
  <c r="EI80"/>
  <c r="EX80"/>
  <c r="EX82"/>
  <c r="EI82"/>
  <c r="DT82"/>
  <c r="DE82"/>
  <c r="CP82"/>
  <c r="CA82"/>
  <c r="CA83"/>
  <c r="CP83"/>
  <c r="DE83"/>
  <c r="DT83"/>
  <c r="EI83"/>
  <c r="EX83"/>
  <c r="AU87"/>
  <c r="CA87"/>
  <c r="CP87"/>
  <c r="DE87"/>
  <c r="DT87"/>
  <c r="EI87"/>
  <c r="EX87"/>
  <c r="EX89"/>
  <c r="EI89"/>
  <c r="DT89"/>
  <c r="DE89"/>
  <c r="CP89"/>
  <c r="CA89"/>
  <c r="AU89"/>
  <c r="EX85"/>
  <c r="DT85"/>
  <c r="DE85"/>
  <c r="AU85"/>
  <c r="EV84" i="14"/>
  <c r="EG84"/>
  <c r="DR84"/>
  <c r="DC84"/>
  <c r="CN84"/>
  <c r="BY84"/>
  <c r="BJ84"/>
  <c r="AU84"/>
  <c r="EV79"/>
  <c r="EX79" i="2"/>
  <c r="EG79" i="14"/>
  <c r="EI79" i="2"/>
  <c r="DR79" i="14"/>
  <c r="DC79"/>
  <c r="DE79" i="2"/>
  <c r="DE74"/>
  <c r="CN79" i="14"/>
  <c r="CP79" i="2"/>
  <c r="CP74"/>
  <c r="BY79" i="14"/>
  <c r="CA79" i="2"/>
  <c r="EV74" i="14"/>
  <c r="EG74"/>
  <c r="DR74"/>
  <c r="DC74"/>
  <c r="CN74"/>
  <c r="BY74"/>
  <c r="BJ74"/>
  <c r="EI69" i="2"/>
  <c r="DT69"/>
  <c r="DT60"/>
  <c r="DE69"/>
  <c r="CN60" i="14"/>
  <c r="CN50"/>
  <c r="CP69" i="2"/>
  <c r="BY69" i="14"/>
  <c r="EV60"/>
  <c r="EV50"/>
  <c r="EG60"/>
  <c r="EG50"/>
  <c r="DR60"/>
  <c r="DR50"/>
  <c r="DC60"/>
  <c r="DC50"/>
  <c r="BY60"/>
  <c r="BY50"/>
  <c r="AU60"/>
  <c r="EV59"/>
  <c r="EG59"/>
  <c r="DR59"/>
  <c r="DC59"/>
  <c r="CN59"/>
  <c r="BY59"/>
  <c r="EV58"/>
  <c r="EG58"/>
  <c r="DR58"/>
  <c r="DC58"/>
  <c r="CN58"/>
  <c r="BY58"/>
  <c r="EV56"/>
  <c r="EG56"/>
  <c r="DR56"/>
  <c r="DC56"/>
  <c r="CN56"/>
  <c r="BY56"/>
  <c r="EG55"/>
  <c r="DR55"/>
  <c r="DC55"/>
  <c r="CN55"/>
  <c r="BY55"/>
  <c r="AU55"/>
  <c r="EV53"/>
  <c r="EG53"/>
  <c r="DR53"/>
  <c r="DC53"/>
  <c r="CN53"/>
  <c r="BY53"/>
  <c r="BJ53"/>
  <c r="AU53"/>
  <c r="EV51"/>
  <c r="EG51"/>
  <c r="DR51"/>
  <c r="DC51"/>
  <c r="CN51"/>
  <c r="BY51"/>
  <c r="BJ51"/>
  <c r="AU51"/>
  <c r="EV84" i="9"/>
  <c r="EG84"/>
  <c r="DR84"/>
  <c r="DC84"/>
  <c r="CN84"/>
  <c r="BY84"/>
  <c r="BJ84"/>
  <c r="AU84"/>
  <c r="EV74"/>
  <c r="DC74"/>
  <c r="CN74"/>
  <c r="AU74"/>
  <c r="EG60"/>
  <c r="DR60"/>
  <c r="DC60"/>
  <c r="DC50"/>
  <c r="CN60"/>
  <c r="BJ60"/>
  <c r="BJ50"/>
  <c r="AU60"/>
  <c r="EV59"/>
  <c r="EG59"/>
  <c r="DR59"/>
  <c r="DC59"/>
  <c r="CN59"/>
  <c r="BY59"/>
  <c r="EV58"/>
  <c r="EG58"/>
  <c r="DR58"/>
  <c r="DC58"/>
  <c r="CN58"/>
  <c r="BY58"/>
  <c r="DR56"/>
  <c r="DC56"/>
  <c r="EG55"/>
  <c r="DC55"/>
  <c r="CN55"/>
  <c r="AU55"/>
  <c r="EV53"/>
  <c r="EG53"/>
  <c r="DR53"/>
  <c r="DC53"/>
  <c r="CN53"/>
  <c r="BY53"/>
  <c r="BJ53"/>
  <c r="AU53"/>
  <c r="EG51"/>
  <c r="DR51"/>
  <c r="DC51"/>
  <c r="CN51"/>
  <c r="BY51"/>
  <c r="BJ51"/>
  <c r="AU51"/>
  <c r="EI56" i="2"/>
  <c r="CA56"/>
  <c r="AU55"/>
  <c r="EX53"/>
  <c r="EI53"/>
  <c r="DT53"/>
  <c r="DE53"/>
  <c r="CP53"/>
  <c r="CA53"/>
  <c r="BL53"/>
  <c r="AU53"/>
  <c r="CA58"/>
  <c r="CP58"/>
  <c r="DE58"/>
  <c r="DT58"/>
  <c r="EI58"/>
  <c r="EX58"/>
  <c r="CA59"/>
  <c r="CP59"/>
  <c r="DE59"/>
  <c r="DT59"/>
  <c r="EI59"/>
  <c r="EX59"/>
  <c r="BL51"/>
  <c r="CP84"/>
  <c r="DT84"/>
  <c r="EX84"/>
  <c r="EX51"/>
  <c r="AU84"/>
  <c r="CA84"/>
  <c r="DE84"/>
  <c r="DE51"/>
  <c r="EI84"/>
  <c r="AU51"/>
  <c r="AU50" i="14"/>
  <c r="EV55"/>
  <c r="CP55" i="2"/>
  <c r="AU60"/>
  <c r="AU50"/>
  <c r="EI74"/>
  <c r="EI55"/>
  <c r="DE60"/>
  <c r="DE50"/>
  <c r="CA74"/>
  <c r="DT51"/>
  <c r="CP60"/>
  <c r="CP50"/>
  <c r="EI60"/>
  <c r="EI50"/>
  <c r="EX69"/>
  <c r="EX60"/>
  <c r="CA69"/>
  <c r="CA60"/>
  <c r="CA50"/>
  <c r="EX74"/>
  <c r="DR55" i="9"/>
  <c r="DR74"/>
  <c r="DR50"/>
  <c r="DE55" i="2"/>
  <c r="EX56"/>
  <c r="EV55" i="9"/>
  <c r="BY55"/>
  <c r="CN50"/>
  <c r="EX55" i="2"/>
  <c r="BL55"/>
  <c r="EV50" i="9"/>
  <c r="EG50"/>
  <c r="CP56" i="2"/>
  <c r="EX50"/>
  <c r="DT55"/>
  <c r="DT74"/>
  <c r="DT50"/>
  <c r="CA55"/>
</calcChain>
</file>

<file path=xl/sharedStrings.xml><?xml version="1.0" encoding="utf-8"?>
<sst xmlns="http://schemas.openxmlformats.org/spreadsheetml/2006/main" count="606" uniqueCount="140">
  <si>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"Об ответственности за нарушение порядка представления государственной статистической отчетности"</t>
  </si>
  <si>
    <t>ВОЗМОЖНО ПРЕДОСТАВЛЕНИЕ В ЭЛЕКТРОННОМ ВИДЕ</t>
  </si>
  <si>
    <t>СВЕДЕНИЯ ОБ ИСПОЛЬЗОВАНИИ СРЕДСТВ ИЗ БЮДЖЕТНЫХ И ВНЕБЮДЖЕТНЫХ ИСТОЧНИКОВ</t>
  </si>
  <si>
    <t>ФИНАНСИРОВАНИЯ НА ВЫПОЛНЕНИЕ ФЕДЕРАЛЬНЫХ ЦЕЛЕВЫХ ПРОГРАММ</t>
  </si>
  <si>
    <t xml:space="preserve">за январь - </t>
  </si>
  <si>
    <t xml:space="preserve"> года</t>
  </si>
  <si>
    <t>Форма № 1-ФП</t>
  </si>
  <si>
    <t>-</t>
  </si>
  <si>
    <t>государственным заказчикам федеральных целевых программ (подпрограмм);</t>
  </si>
  <si>
    <t>государственные заказчики федеральных целевых программ (подпрограмм):</t>
  </si>
  <si>
    <t>государственным заказчикам - координаторам федеральных целевых программ;</t>
  </si>
  <si>
    <t>Квартальная</t>
  </si>
  <si>
    <t>государственные заказчики - координаторы федеральных целевых программ:</t>
  </si>
  <si>
    <t>Предоставляют:</t>
  </si>
  <si>
    <t>Сроки предоставления</t>
  </si>
  <si>
    <t>Приказ Росстата:</t>
  </si>
  <si>
    <t>Об утверждении формы</t>
  </si>
  <si>
    <t>от</t>
  </si>
  <si>
    <t>№</t>
  </si>
  <si>
    <t>О внесении изменений (при наличии)</t>
  </si>
  <si>
    <t>Росстату (105679, г. Москва, Измайловское шоссе, д. 44)</t>
  </si>
  <si>
    <t>Наименование отчитывающейся организации</t>
  </si>
  <si>
    <t>Почтовый адрес</t>
  </si>
  <si>
    <t>Код
формы
по ОКУД</t>
  </si>
  <si>
    <t>Код</t>
  </si>
  <si>
    <t>отчитывающейся организации
по ОКПО</t>
  </si>
  <si>
    <t>0608007</t>
  </si>
  <si>
    <t>Наименование</t>
  </si>
  <si>
    <t>Код программы (подпрограммы) по бюджетной классификации</t>
  </si>
  <si>
    <t>Государственный заказчик программы (подпрограммы)</t>
  </si>
  <si>
    <t>Программа</t>
  </si>
  <si>
    <t>Подпрограмма</t>
  </si>
  <si>
    <t>Раздел 1. Средства на выполнение федеральной целевой программы (подпрограммы)</t>
  </si>
  <si>
    <t>Код по ОКЕИ: тысяча рублей - 384</t>
  </si>
  <si>
    <t>№ стро-ки</t>
  </si>
  <si>
    <t>Источники финансирования
и направления расходов</t>
  </si>
  <si>
    <t>Бюджетные (внебюджетные) назначения
по программе (подпрограмме)
на отчетный год</t>
  </si>
  <si>
    <t>всего</t>
  </si>
  <si>
    <t>из них контрактов прошлых лет</t>
  </si>
  <si>
    <t>с начала
года</t>
  </si>
  <si>
    <t>в том числе
за отчетный квартал</t>
  </si>
  <si>
    <t>001</t>
  </si>
  <si>
    <t>Объем средств - всего</t>
  </si>
  <si>
    <t>002</t>
  </si>
  <si>
    <t>в том числе:</t>
  </si>
  <si>
    <t>из федерального бюджета</t>
  </si>
  <si>
    <t>003</t>
  </si>
  <si>
    <t>х</t>
  </si>
  <si>
    <t>004</t>
  </si>
  <si>
    <t>из бюджета субъектов Российской</t>
  </si>
  <si>
    <t>Федерации и местных бюджетов</t>
  </si>
  <si>
    <t>005</t>
  </si>
  <si>
    <t>006</t>
  </si>
  <si>
    <t>из внебюджетных источников - всего</t>
  </si>
  <si>
    <t>007</t>
  </si>
  <si>
    <t>собственные средства организаций</t>
  </si>
  <si>
    <t>средства иностранных инвесторов</t>
  </si>
  <si>
    <t>020</t>
  </si>
  <si>
    <t>Из общего объема средств:</t>
  </si>
  <si>
    <t>Капитальные вложения - всего</t>
  </si>
  <si>
    <t>021</t>
  </si>
  <si>
    <t>022</t>
  </si>
  <si>
    <t>023</t>
  </si>
  <si>
    <t>в том числе за отчетный квартал</t>
  </si>
  <si>
    <t>024</t>
  </si>
  <si>
    <t>025</t>
  </si>
  <si>
    <t>026</t>
  </si>
  <si>
    <t>030</t>
  </si>
  <si>
    <t>040</t>
  </si>
  <si>
    <t>НИОКР - всего</t>
  </si>
  <si>
    <t>041</t>
  </si>
  <si>
    <t>042</t>
  </si>
  <si>
    <t>043</t>
  </si>
  <si>
    <t>044</t>
  </si>
  <si>
    <t>045</t>
  </si>
  <si>
    <t>046</t>
  </si>
  <si>
    <t>Прочие нужды - всего</t>
  </si>
  <si>
    <t>(заполняется за январь - июнь и за январь - декабрь)</t>
  </si>
  <si>
    <t>Код терри-тории
по ОКАТО</t>
  </si>
  <si>
    <t>Наименование субъекта
Российской Федерации</t>
  </si>
  <si>
    <t>с начала года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</si>
  <si>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</si>
  <si>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(должность)</t>
  </si>
  <si>
    <t>(подпись)</t>
  </si>
  <si>
    <t>«</t>
  </si>
  <si>
    <t>»</t>
  </si>
  <si>
    <t xml:space="preserve"> год</t>
  </si>
  <si>
    <t>(номер контактного телефона)</t>
  </si>
  <si>
    <t>ФЕДЕРАЛЬНОЕ СТАТИСТИЧЕСКОЕ НАБЛЮДЕНИЕ</t>
  </si>
  <si>
    <t>главные распорядители средств федерального бюджета, предусмотренных на выполнение федеральных целевых программ (подпрограмм):</t>
  </si>
  <si>
    <t>от 31.08.2010 № 298</t>
  </si>
  <si>
    <t>на 30 день
после отчетного периода</t>
  </si>
  <si>
    <t>на 35 день
после отчетного периода</t>
  </si>
  <si>
    <t>на 40 день
после отчетного периода</t>
  </si>
  <si>
    <t>Лимиты бюджетных обязательств
по программе (подпрограмме)
в отчетном году</t>
  </si>
  <si>
    <t>Фактически освоено средств (по актам сдачи-приемки) на реализацию программы (подпрограммы)</t>
  </si>
  <si>
    <t>прочие источники</t>
  </si>
  <si>
    <t>031</t>
  </si>
  <si>
    <t>032</t>
  </si>
  <si>
    <t>033</t>
  </si>
  <si>
    <t>034</t>
  </si>
  <si>
    <t>035</t>
  </si>
  <si>
    <t>036</t>
  </si>
  <si>
    <t>(расшифровка строки 003 раздела 1)</t>
  </si>
  <si>
    <t>Фактически профинансировано (кассовые расходы)
на реализацию программы (подпрограммы)</t>
  </si>
  <si>
    <t>Стоимость работ, предусмотренных
на текущий год
по действующим контрактам</t>
  </si>
  <si>
    <t>Фактически профинансировано
из бюджета субъекта
Российской Федерации
(кассовые расходы)
на реализацию программы (подпрограммы)</t>
  </si>
  <si>
    <t>Фактически освоено средств бюджета субъекта
Российской Федерации
на реализацию программы (подпрограммы)
(по актам сдачи-приемки)</t>
  </si>
  <si>
    <t>Объемы средств бюджета субъекта Российской Федерации, предусмотренные по программе (подпрограмме)
на отчетный год</t>
  </si>
  <si>
    <t>(заполняет только государственный заказчик (государственный заказчик - координатор) программы (подпрограммы))</t>
  </si>
  <si>
    <t>Раздел 2. Средства бюджетов субъектов Российской Федерации на выполнение
федеральной целевой программы (подпрограммы)</t>
  </si>
  <si>
    <t>109012, г. Москва, ул. Рождественка, 1 стр.1</t>
  </si>
  <si>
    <t>Минтранс России</t>
  </si>
  <si>
    <t>72</t>
  </si>
  <si>
    <t>Бюджетные 
(внебюджетные) 
назначения
по программе (подпрограмме)
на отчетный год</t>
  </si>
  <si>
    <t>11</t>
  </si>
  <si>
    <t>Федеральная целевая программа "Модернизация Единой системы организации воздушного</t>
  </si>
  <si>
    <t xml:space="preserve"> движения Российской Федерации (2009-2015 годы)"</t>
  </si>
  <si>
    <t>1007600</t>
  </si>
  <si>
    <t>Федеральное агентство воздушного транспорта</t>
  </si>
  <si>
    <t>00083534</t>
  </si>
  <si>
    <t>Федеральное агентство воздушного транспорта (Росавиация)</t>
  </si>
  <si>
    <t>125993, г. Москва, Ленинградский проспект, д. 37</t>
  </si>
  <si>
    <t xml:space="preserve">Федеральная целевая программа  «Модернизация Единой системы организации воздушного движения Российской Федерации (2009-2015 годы)» </t>
  </si>
  <si>
    <t>Росгидромет</t>
  </si>
  <si>
    <t>00091103</t>
  </si>
  <si>
    <t>ГСП-5 123995, Москва, ул. Нововаганьковский пер., д. 12</t>
  </si>
  <si>
    <t>Федеральная служба по гидрометеорологии и мониторингу окружающей среды</t>
  </si>
  <si>
    <t>Заместитель начальника отдела</t>
  </si>
  <si>
    <t xml:space="preserve">И.Г. Догузов         </t>
  </si>
  <si>
    <t>Заместитель руководителя Федерального агентства воздушного транспорта</t>
  </si>
  <si>
    <t xml:space="preserve">Ведерников Александр Викторович    </t>
  </si>
  <si>
    <t>июля</t>
  </si>
  <si>
    <t>Министерство транспорта Российской Федерации</t>
  </si>
  <si>
    <t>Заместитель Министра транспорта РФ</t>
  </si>
  <si>
    <t>12</t>
  </si>
  <si>
    <t>июнь</t>
  </si>
  <si>
    <t>13</t>
  </si>
  <si>
    <t>от 27.07.2012 № 420</t>
  </si>
  <si>
    <t>Модернизация Единой системы организации воздушного движения Российской Федерации (2009-2020 годы)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</si>
</sst>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/>
    <xf numFmtId="0" fontId="3" fillId="0" borderId="0" xfId="0" applyFont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/>
    <xf numFmtId="0" fontId="1" fillId="0" borderId="0" xfId="0" applyFont="1" applyBorder="1"/>
    <xf numFmtId="0" fontId="1" fillId="0" borderId="8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Border="1" applyAlignment="1">
      <alignment horizontal="center"/>
    </xf>
    <xf numFmtId="0" fontId="1" fillId="0" borderId="11" xfId="0" applyFont="1" applyBorder="1"/>
    <xf numFmtId="0" fontId="2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2" fillId="0" borderId="12" xfId="0" applyFont="1" applyBorder="1" applyAlignment="1"/>
    <xf numFmtId="0" fontId="1" fillId="0" borderId="16" xfId="0" applyFont="1" applyBorder="1"/>
    <xf numFmtId="0" fontId="1" fillId="0" borderId="12" xfId="0" applyFont="1" applyBorder="1"/>
    <xf numFmtId="0" fontId="1" fillId="0" borderId="13" xfId="0" applyFont="1" applyFill="1" applyBorder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7" xfId="0" applyFont="1" applyFill="1" applyBorder="1" applyAlignment="1">
      <alignment horizontal="left"/>
    </xf>
    <xf numFmtId="0" fontId="1" fillId="0" borderId="0" xfId="0" applyFont="1" applyFill="1"/>
    <xf numFmtId="0" fontId="1" fillId="0" borderId="12" xfId="0" applyFont="1" applyFill="1" applyBorder="1"/>
    <xf numFmtId="0" fontId="1" fillId="0" borderId="9" xfId="0" applyFont="1" applyFill="1" applyBorder="1"/>
    <xf numFmtId="0" fontId="1" fillId="0" borderId="12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8" xfId="0" applyFont="1" applyFill="1" applyBorder="1"/>
    <xf numFmtId="0" fontId="1" fillId="0" borderId="9" xfId="0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164" fontId="1" fillId="0" borderId="17" xfId="0" applyNumberFormat="1" applyFont="1" applyFill="1" applyBorder="1" applyAlignment="1">
      <alignment horizontal="center"/>
    </xf>
    <xf numFmtId="164" fontId="1" fillId="0" borderId="18" xfId="0" applyNumberFormat="1" applyFont="1" applyFill="1" applyBorder="1" applyAlignment="1">
      <alignment horizontal="center"/>
    </xf>
    <xf numFmtId="164" fontId="1" fillId="0" borderId="19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164" fontId="1" fillId="0" borderId="12" xfId="0" applyNumberFormat="1" applyFont="1" applyFill="1" applyBorder="1" applyAlignment="1">
      <alignment horizontal="center"/>
    </xf>
    <xf numFmtId="164" fontId="1" fillId="0" borderId="13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  <xf numFmtId="164" fontId="1" fillId="0" borderId="10" xfId="0" applyNumberFormat="1" applyFont="1" applyFill="1" applyBorder="1" applyAlignment="1">
      <alignment horizontal="center"/>
    </xf>
    <xf numFmtId="164" fontId="1" fillId="0" borderId="15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left" wrapText="1"/>
    </xf>
    <xf numFmtId="0" fontId="1" fillId="0" borderId="18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49" fontId="1" fillId="0" borderId="10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 vertical="top"/>
    </xf>
    <xf numFmtId="0" fontId="1" fillId="0" borderId="1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Fill="1" applyAlignment="1">
      <alignment horizontal="right"/>
    </xf>
    <xf numFmtId="49" fontId="1" fillId="0" borderId="10" xfId="0" applyNumberFormat="1" applyFont="1" applyFill="1" applyBorder="1" applyAlignment="1">
      <alignment horizontal="left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/>
    </xf>
    <xf numFmtId="0" fontId="1" fillId="0" borderId="29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0" fontId="2" fillId="0" borderId="13" xfId="0" applyFont="1" applyBorder="1" applyAlignment="1">
      <alignment horizontal="left"/>
    </xf>
    <xf numFmtId="49" fontId="1" fillId="0" borderId="18" xfId="0" applyNumberFormat="1" applyFont="1" applyFill="1" applyBorder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10" xfId="0" applyNumberFormat="1" applyFont="1" applyBorder="1" applyAlignment="1">
      <alignment horizontal="right"/>
    </xf>
    <xf numFmtId="0" fontId="1" fillId="0" borderId="10" xfId="0" applyFont="1" applyBorder="1" applyAlignment="1">
      <alignment vertical="top" wrapText="1"/>
    </xf>
    <xf numFmtId="49" fontId="1" fillId="0" borderId="1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wrapText="1"/>
    </xf>
    <xf numFmtId="49" fontId="1" fillId="0" borderId="18" xfId="0" applyNumberFormat="1" applyFont="1" applyBorder="1" applyAlignment="1">
      <alignment horizontal="center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1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 wrapText="1"/>
    </xf>
    <xf numFmtId="0" fontId="1" fillId="0" borderId="0" xfId="0" applyFont="1" applyBorder="1" applyAlignment="1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0" fontId="1" fillId="2" borderId="0" xfId="0" applyFont="1" applyFill="1" applyBorder="1"/>
    <xf numFmtId="49" fontId="1" fillId="2" borderId="10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left" wrapText="1" indent="2"/>
    </xf>
    <xf numFmtId="0" fontId="1" fillId="0" borderId="14" xfId="0" applyFont="1" applyFill="1" applyBorder="1" applyAlignment="1">
      <alignment horizontal="left" wrapText="1" indent="2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0" fontId="1" fillId="0" borderId="18" xfId="0" applyFont="1" applyFill="1" applyBorder="1" applyAlignment="1">
      <alignment horizontal="left" wrapText="1" indent="2"/>
    </xf>
    <xf numFmtId="0" fontId="1" fillId="0" borderId="19" xfId="0" applyFont="1" applyFill="1" applyBorder="1" applyAlignment="1">
      <alignment horizontal="left" wrapText="1" indent="2"/>
    </xf>
    <xf numFmtId="0" fontId="1" fillId="0" borderId="18" xfId="0" applyFont="1" applyFill="1" applyBorder="1" applyAlignment="1">
      <alignment horizontal="left" wrapText="1" indent="1"/>
    </xf>
    <xf numFmtId="0" fontId="1" fillId="0" borderId="19" xfId="0" applyFont="1" applyFill="1" applyBorder="1" applyAlignment="1">
      <alignment horizontal="left" wrapText="1" indent="1"/>
    </xf>
    <xf numFmtId="0" fontId="1" fillId="0" borderId="10" xfId="0" applyFont="1" applyFill="1" applyBorder="1" applyAlignment="1">
      <alignment horizontal="left" wrapText="1" indent="1"/>
    </xf>
    <xf numFmtId="0" fontId="1" fillId="0" borderId="15" xfId="0" applyFont="1" applyFill="1" applyBorder="1" applyAlignment="1">
      <alignment horizontal="left" wrapText="1" indent="1"/>
    </xf>
    <xf numFmtId="49" fontId="1" fillId="0" borderId="9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left" wrapText="1" indent="2"/>
    </xf>
    <xf numFmtId="0" fontId="1" fillId="0" borderId="15" xfId="0" applyFont="1" applyFill="1" applyBorder="1" applyAlignment="1">
      <alignment horizontal="left" wrapText="1" indent="2"/>
    </xf>
    <xf numFmtId="0" fontId="1" fillId="0" borderId="13" xfId="0" applyFont="1" applyFill="1" applyBorder="1" applyAlignment="1">
      <alignment horizontal="left" indent="4"/>
    </xf>
    <xf numFmtId="0" fontId="1" fillId="0" borderId="14" xfId="0" applyFont="1" applyFill="1" applyBorder="1" applyAlignment="1">
      <alignment horizontal="left" indent="4"/>
    </xf>
    <xf numFmtId="164" fontId="2" fillId="0" borderId="17" xfId="0" applyNumberFormat="1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left" wrapText="1" indent="1"/>
    </xf>
    <xf numFmtId="0" fontId="1" fillId="0" borderId="14" xfId="0" applyFont="1" applyFill="1" applyBorder="1" applyAlignment="1">
      <alignment horizontal="left" wrapText="1" indent="1"/>
    </xf>
    <xf numFmtId="0" fontId="1" fillId="0" borderId="10" xfId="0" applyFont="1" applyFill="1" applyBorder="1" applyAlignment="1">
      <alignment horizontal="left" indent="1"/>
    </xf>
    <xf numFmtId="0" fontId="1" fillId="0" borderId="15" xfId="0" applyFont="1" applyFill="1" applyBorder="1" applyAlignment="1">
      <alignment horizontal="left" indent="1"/>
    </xf>
    <xf numFmtId="0" fontId="2" fillId="0" borderId="18" xfId="0" applyFont="1" applyFill="1" applyBorder="1" applyAlignment="1">
      <alignment horizontal="left" wrapText="1"/>
    </xf>
    <xf numFmtId="0" fontId="2" fillId="0" borderId="19" xfId="0" applyFont="1" applyFill="1" applyBorder="1" applyAlignment="1">
      <alignment horizontal="left" wrapText="1"/>
    </xf>
    <xf numFmtId="164" fontId="2" fillId="0" borderId="18" xfId="0" applyNumberFormat="1" applyFont="1" applyFill="1" applyBorder="1" applyAlignment="1">
      <alignment horizontal="center"/>
    </xf>
    <xf numFmtId="164" fontId="2" fillId="0" borderId="19" xfId="0" applyNumberFormat="1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left" indent="1"/>
    </xf>
    <xf numFmtId="0" fontId="2" fillId="0" borderId="14" xfId="0" applyFont="1" applyFill="1" applyBorder="1" applyAlignment="1">
      <alignment horizontal="left" indent="1"/>
    </xf>
    <xf numFmtId="0" fontId="2" fillId="0" borderId="10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 indent="2"/>
    </xf>
    <xf numFmtId="0" fontId="1" fillId="0" borderId="16" xfId="0" applyFont="1" applyFill="1" applyBorder="1" applyAlignment="1">
      <alignment horizontal="left" wrapText="1" indent="2"/>
    </xf>
    <xf numFmtId="164" fontId="2" fillId="0" borderId="13" xfId="0" applyNumberFormat="1" applyFon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 indent="1"/>
    </xf>
    <xf numFmtId="0" fontId="1" fillId="0" borderId="16" xfId="0" applyFont="1" applyFill="1" applyBorder="1" applyAlignment="1">
      <alignment horizontal="left" wrapText="1" indent="1"/>
    </xf>
    <xf numFmtId="49" fontId="1" fillId="0" borderId="12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0" fontId="1" fillId="0" borderId="18" xfId="0" applyFont="1" applyFill="1" applyBorder="1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0" xfId="0" applyFont="1" applyFill="1" applyBorder="1"/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2" fillId="0" borderId="10" xfId="0" applyFont="1" applyFill="1" applyBorder="1" applyAlignment="1" applyProtection="1">
      <alignment horizontal="center" vertical="top" wrapText="1"/>
      <protection locked="0"/>
    </xf>
    <xf numFmtId="164" fontId="1" fillId="0" borderId="8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16" xfId="0" applyNumberFormat="1" applyFont="1" applyFill="1" applyBorder="1" applyAlignment="1">
      <alignment horizontal="center"/>
    </xf>
    <xf numFmtId="0" fontId="1" fillId="0" borderId="10" xfId="0" applyFont="1" applyFill="1" applyBorder="1" applyProtection="1">
      <protection locked="0"/>
    </xf>
    <xf numFmtId="0" fontId="1" fillId="0" borderId="18" xfId="0" applyFont="1" applyFill="1" applyBorder="1" applyAlignment="1">
      <alignment horizontal="left" wrapText="1" indent="7"/>
    </xf>
    <xf numFmtId="0" fontId="1" fillId="0" borderId="0" xfId="0" applyFont="1" applyFill="1" applyBorder="1" applyAlignment="1">
      <alignment horizontal="center" wrapText="1"/>
    </xf>
    <xf numFmtId="164" fontId="1" fillId="3" borderId="17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/>
    </xf>
    <xf numFmtId="164" fontId="1" fillId="3" borderId="17" xfId="0" applyNumberFormat="1" applyFont="1" applyFill="1" applyBorder="1" applyAlignment="1">
      <alignment horizontal="center"/>
    </xf>
    <xf numFmtId="164" fontId="1" fillId="3" borderId="18" xfId="0" applyNumberFormat="1" applyFont="1" applyFill="1" applyBorder="1" applyAlignment="1">
      <alignment horizontal="center"/>
    </xf>
    <xf numFmtId="164" fontId="1" fillId="3" borderId="19" xfId="0" applyNumberFormat="1" applyFont="1" applyFill="1" applyBorder="1" applyAlignment="1">
      <alignment horizontal="center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 wrapText="1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9" xfId="0" applyNumberFormat="1" applyFont="1" applyFill="1" applyBorder="1" applyAlignment="1">
      <alignment horizontal="center" vertical="top" wrapText="1"/>
    </xf>
    <xf numFmtId="164" fontId="1" fillId="3" borderId="10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wrapText="1"/>
    </xf>
  </cellXfs>
  <cellStyles count="2">
    <cellStyle name="Обычный" xfId="0" builtinId="0"/>
    <cellStyle name="Процент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N130"/>
  <sheetViews>
    <sheetView tabSelected="1" topLeftCell="A103" zoomScale="90" zoomScaleNormal="90" zoomScaleSheetLayoutView="100" workbookViewId="0">
      <selection activeCell="BL69" sqref="BL69:BZ69"/>
    </sheetView>
  </sheetViews>
  <sheetFormatPr defaultColWidth="0.85546875" defaultRowHeight="12.75"/>
  <cols>
    <col min="1" max="62" width="0.85546875" style="1"/>
    <col min="63" max="63" width="1.28515625" style="1" customWidth="1"/>
    <col min="64" max="71" width="0.85546875" style="1"/>
    <col min="72" max="72" width="0.85546875" style="1" customWidth="1"/>
    <col min="73" max="76" width="0.85546875" style="1"/>
    <col min="77" max="77" width="1" style="1" customWidth="1"/>
    <col min="78" max="78" width="2.5703125" style="1" customWidth="1"/>
    <col min="79" max="16384" width="0.85546875" style="1"/>
  </cols>
  <sheetData>
    <row r="1" spans="1:159" ht="20.25" customHeight="1" thickBot="1">
      <c r="S1" s="151" t="s">
        <v>88</v>
      </c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152"/>
      <c r="CG1" s="152"/>
      <c r="CH1" s="152"/>
      <c r="CI1" s="152"/>
      <c r="CJ1" s="152"/>
      <c r="CK1" s="152"/>
      <c r="CL1" s="152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2"/>
      <c r="DY1" s="152"/>
      <c r="DZ1" s="152"/>
      <c r="EA1" s="152"/>
      <c r="EB1" s="152"/>
      <c r="EC1" s="152"/>
      <c r="ED1" s="152"/>
      <c r="EE1" s="152"/>
      <c r="EF1" s="152"/>
      <c r="EG1" s="152"/>
      <c r="EH1" s="152"/>
      <c r="EI1" s="152"/>
      <c r="EJ1" s="152"/>
      <c r="EK1" s="152"/>
      <c r="EL1" s="152"/>
      <c r="EM1" s="153"/>
    </row>
    <row r="2" spans="1:159" ht="17.25" customHeight="1" thickBot="1"/>
    <row r="3" spans="1:159" ht="52.5" customHeight="1" thickBot="1">
      <c r="N3" s="2"/>
      <c r="O3" s="154" t="s">
        <v>0</v>
      </c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  <c r="EB3" s="154"/>
      <c r="EC3" s="154"/>
      <c r="ED3" s="154"/>
      <c r="EE3" s="154"/>
      <c r="EF3" s="154"/>
      <c r="EG3" s="154"/>
      <c r="EH3" s="154"/>
      <c r="EI3" s="154"/>
      <c r="EJ3" s="154"/>
      <c r="EK3" s="154"/>
      <c r="EL3" s="154"/>
      <c r="EM3" s="154"/>
      <c r="EN3" s="154"/>
      <c r="EO3" s="154"/>
      <c r="EP3" s="154"/>
      <c r="EQ3" s="154"/>
      <c r="ER3" s="3"/>
    </row>
    <row r="4" spans="1:159" ht="13.5" thickBot="1"/>
    <row r="5" spans="1:159" ht="15" customHeight="1" thickBot="1">
      <c r="S5" s="140" t="s">
        <v>1</v>
      </c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2"/>
    </row>
    <row r="6" spans="1:159" ht="13.5" thickBot="1"/>
    <row r="7" spans="1:159" ht="13.5" customHeight="1">
      <c r="X7" s="155" t="s">
        <v>2</v>
      </c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B7" s="156"/>
      <c r="EC7" s="156"/>
      <c r="ED7" s="156"/>
      <c r="EE7" s="156"/>
      <c r="EF7" s="156"/>
      <c r="EG7" s="156"/>
      <c r="EH7" s="157"/>
    </row>
    <row r="8" spans="1:159" ht="13.5" customHeight="1">
      <c r="X8" s="145" t="s">
        <v>3</v>
      </c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46"/>
      <c r="DV8" s="146"/>
      <c r="DW8" s="146"/>
      <c r="DX8" s="146"/>
      <c r="DY8" s="146"/>
      <c r="DZ8" s="146"/>
      <c r="EA8" s="146"/>
      <c r="EB8" s="146"/>
      <c r="EC8" s="146"/>
      <c r="ED8" s="146"/>
      <c r="EE8" s="146"/>
      <c r="EF8" s="146"/>
      <c r="EG8" s="146"/>
      <c r="EH8" s="147"/>
    </row>
    <row r="9" spans="1:159">
      <c r="X9" s="4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7"/>
      <c r="BR9" s="7"/>
      <c r="BS9" s="7"/>
      <c r="BT9" s="8" t="s">
        <v>4</v>
      </c>
      <c r="BU9" s="148" t="s">
        <v>136</v>
      </c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9">
        <v>20</v>
      </c>
      <c r="CG9" s="149"/>
      <c r="CH9" s="149"/>
      <c r="CI9" s="149"/>
      <c r="CJ9" s="150" t="s">
        <v>137</v>
      </c>
      <c r="CK9" s="150"/>
      <c r="CL9" s="150"/>
      <c r="CM9" s="150"/>
      <c r="CN9" s="150"/>
      <c r="CO9" s="9" t="s">
        <v>5</v>
      </c>
      <c r="CP9" s="5"/>
      <c r="CQ9" s="10"/>
      <c r="CR9" s="10"/>
      <c r="CS9" s="10"/>
      <c r="CT9" s="10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6"/>
    </row>
    <row r="10" spans="1:159" s="11" customFormat="1" ht="12" thickBot="1"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5"/>
    </row>
    <row r="11" spans="1:159" ht="27" customHeight="1" thickBot="1"/>
    <row r="12" spans="1:159" ht="4.5" customHeight="1" thickBot="1">
      <c r="DZ12" s="134" t="s">
        <v>6</v>
      </c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6"/>
    </row>
    <row r="13" spans="1:159" ht="14.25" customHeight="1" thickBot="1">
      <c r="A13" s="140" t="s">
        <v>13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0" t="s">
        <v>14</v>
      </c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2"/>
      <c r="DZ13" s="137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9"/>
    </row>
    <row r="14" spans="1:159" ht="12.75" customHeight="1">
      <c r="A14" s="23"/>
      <c r="B14" s="125" t="s">
        <v>89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7" t="s">
        <v>91</v>
      </c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8"/>
      <c r="DK14" s="128"/>
      <c r="DL14" s="129"/>
      <c r="DU14" s="16"/>
      <c r="DX14" s="88" t="s">
        <v>15</v>
      </c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</row>
    <row r="15" spans="1:159" ht="12.75" customHeight="1">
      <c r="A15" s="17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30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2"/>
      <c r="DX15" s="88" t="s">
        <v>16</v>
      </c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</row>
    <row r="16" spans="1:159" ht="12.75" customHeight="1">
      <c r="A16" s="17"/>
      <c r="B16" s="19"/>
      <c r="C16" s="19"/>
      <c r="D16" s="122" t="s">
        <v>7</v>
      </c>
      <c r="E16" s="122"/>
      <c r="F16" s="123" t="s">
        <v>8</v>
      </c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30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1"/>
      <c r="DK16" s="131"/>
      <c r="DL16" s="132"/>
      <c r="DX16" s="88" t="s">
        <v>138</v>
      </c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</row>
    <row r="17" spans="1:162" ht="12.75" customHeight="1">
      <c r="A17" s="17"/>
      <c r="B17" s="19"/>
      <c r="C17" s="19"/>
      <c r="D17" s="122" t="s">
        <v>7</v>
      </c>
      <c r="E17" s="122"/>
      <c r="F17" s="123" t="s">
        <v>20</v>
      </c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30"/>
      <c r="CA17" s="131"/>
      <c r="CB17" s="131"/>
      <c r="CC17" s="131"/>
      <c r="CD17" s="131"/>
      <c r="CE17" s="131"/>
      <c r="CF17" s="131"/>
      <c r="CG17" s="131"/>
      <c r="CH17" s="131"/>
      <c r="CI17" s="131"/>
      <c r="CJ17" s="131"/>
      <c r="CK17" s="131"/>
      <c r="CL17" s="131"/>
      <c r="CM17" s="131"/>
      <c r="CN17" s="131"/>
      <c r="CO17" s="131"/>
      <c r="CP17" s="131"/>
      <c r="CQ17" s="131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1"/>
      <c r="DK17" s="131"/>
      <c r="DL17" s="132"/>
      <c r="DU17" s="88" t="s">
        <v>19</v>
      </c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</row>
    <row r="18" spans="1:162" ht="12.75" customHeight="1">
      <c r="A18" s="17"/>
      <c r="B18" s="144" t="s">
        <v>9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30" t="s">
        <v>92</v>
      </c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2"/>
      <c r="EB18" s="33" t="s">
        <v>17</v>
      </c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121"/>
      <c r="EO18" s="121"/>
      <c r="EP18" s="88" t="s">
        <v>18</v>
      </c>
      <c r="EQ18" s="88"/>
      <c r="ER18" s="88"/>
      <c r="ES18" s="88"/>
      <c r="ET18" s="37"/>
      <c r="EU18" s="37"/>
      <c r="EV18" s="121"/>
      <c r="EW18" s="121"/>
      <c r="EX18" s="121"/>
      <c r="EY18" s="121"/>
      <c r="EZ18" s="121"/>
    </row>
    <row r="19" spans="1:162" ht="12.75" customHeight="1">
      <c r="A19" s="17"/>
      <c r="B19" s="19"/>
      <c r="C19" s="19"/>
      <c r="D19" s="122" t="s">
        <v>7</v>
      </c>
      <c r="E19" s="122"/>
      <c r="F19" s="123" t="s">
        <v>10</v>
      </c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30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1"/>
      <c r="DK19" s="131"/>
      <c r="DL19" s="132"/>
      <c r="EB19" s="33" t="s">
        <v>17</v>
      </c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124"/>
      <c r="EO19" s="124"/>
      <c r="EP19" s="88" t="s">
        <v>18</v>
      </c>
      <c r="EQ19" s="88"/>
      <c r="ER19" s="88"/>
      <c r="ES19" s="88"/>
      <c r="ET19" s="37"/>
      <c r="EU19" s="37"/>
      <c r="EV19" s="124"/>
      <c r="EW19" s="124"/>
      <c r="EX19" s="124"/>
      <c r="EY19" s="124"/>
      <c r="EZ19" s="124"/>
      <c r="FC19" s="18"/>
    </row>
    <row r="20" spans="1:162" ht="12.75" customHeight="1" thickBot="1">
      <c r="A20" s="17"/>
      <c r="B20" s="19"/>
      <c r="C20" s="19"/>
      <c r="D20" s="122" t="s">
        <v>7</v>
      </c>
      <c r="E20" s="122"/>
      <c r="F20" s="123" t="s">
        <v>20</v>
      </c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30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2"/>
    </row>
    <row r="21" spans="1:162" ht="14.25" customHeight="1" thickBot="1">
      <c r="A21" s="17"/>
      <c r="B21" s="144" t="s">
        <v>12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30" t="s">
        <v>93</v>
      </c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31"/>
      <c r="DD21" s="131"/>
      <c r="DE21" s="131"/>
      <c r="DF21" s="131"/>
      <c r="DG21" s="131"/>
      <c r="DH21" s="131"/>
      <c r="DI21" s="131"/>
      <c r="DJ21" s="131"/>
      <c r="DK21" s="131"/>
      <c r="DL21" s="132"/>
      <c r="DX21" s="22"/>
      <c r="DZ21" s="104" t="s">
        <v>11</v>
      </c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5"/>
      <c r="ER21" s="105"/>
      <c r="ES21" s="105"/>
      <c r="ET21" s="105"/>
      <c r="EU21" s="105"/>
      <c r="EV21" s="105"/>
      <c r="EW21" s="105"/>
      <c r="EX21" s="105"/>
      <c r="EY21" s="105"/>
      <c r="EZ21" s="105"/>
      <c r="FA21" s="106"/>
      <c r="FC21" s="22"/>
    </row>
    <row r="22" spans="1:162" ht="14.25" customHeight="1">
      <c r="A22" s="20"/>
      <c r="B22" s="21"/>
      <c r="C22" s="21"/>
      <c r="D22" s="119" t="s">
        <v>7</v>
      </c>
      <c r="E22" s="119"/>
      <c r="F22" s="120" t="s">
        <v>20</v>
      </c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92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4"/>
      <c r="DU22" s="18"/>
    </row>
    <row r="23" spans="1:162" ht="27.75" customHeight="1"/>
    <row r="24" spans="1:162" ht="36" customHeight="1">
      <c r="A24" s="24"/>
      <c r="B24" s="98" t="s">
        <v>21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143" t="s">
        <v>133</v>
      </c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25"/>
      <c r="EP24" s="26"/>
    </row>
    <row r="25" spans="1:162" ht="20.25" customHeight="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7"/>
    </row>
    <row r="26" spans="1:162" ht="14.25" customHeight="1">
      <c r="A26" s="28"/>
      <c r="B26" s="98" t="s">
        <v>22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9" t="s">
        <v>111</v>
      </c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99"/>
      <c r="EN26" s="99"/>
      <c r="EO26" s="25"/>
      <c r="EP26" s="26"/>
    </row>
    <row r="27" spans="1:162" ht="3.75" customHeight="1" thickBot="1">
      <c r="A27" s="17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29"/>
    </row>
    <row r="28" spans="1:162" ht="19.5" customHeight="1" thickBot="1">
      <c r="A28" s="100" t="s">
        <v>23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4" t="s">
        <v>24</v>
      </c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05"/>
      <c r="EG28" s="105"/>
      <c r="EH28" s="105"/>
      <c r="EI28" s="105"/>
      <c r="EJ28" s="105"/>
      <c r="EK28" s="105"/>
      <c r="EL28" s="105"/>
      <c r="EM28" s="105"/>
      <c r="EN28" s="105"/>
      <c r="EO28" s="105"/>
      <c r="EP28" s="106"/>
    </row>
    <row r="29" spans="1:162" ht="28.5" customHeight="1">
      <c r="A29" s="102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7" t="s">
        <v>25</v>
      </c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9"/>
      <c r="BJ29" s="110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2"/>
      <c r="CW29" s="110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1"/>
      <c r="EO29" s="111"/>
      <c r="EP29" s="112"/>
    </row>
    <row r="30" spans="1:162" ht="13.5" thickBot="1">
      <c r="A30" s="95">
        <v>1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7"/>
      <c r="R30" s="95">
        <v>2</v>
      </c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7"/>
      <c r="BJ30" s="95">
        <v>3</v>
      </c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97"/>
      <c r="CW30" s="95">
        <v>4</v>
      </c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6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6"/>
      <c r="EO30" s="96"/>
      <c r="EP30" s="97"/>
    </row>
    <row r="31" spans="1:162" ht="12.75" customHeight="1" thickBot="1">
      <c r="A31" s="113" t="s">
        <v>26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5"/>
      <c r="R31" s="116" t="s">
        <v>113</v>
      </c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8"/>
      <c r="BJ31" s="116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8"/>
      <c r="CW31" s="116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7"/>
      <c r="EL31" s="117"/>
      <c r="EM31" s="117"/>
      <c r="EN31" s="117"/>
      <c r="EO31" s="117"/>
      <c r="EP31" s="118"/>
    </row>
    <row r="32" spans="1:162" ht="3" customHeight="1"/>
    <row r="33" spans="1:170" ht="26.25" customHeight="1">
      <c r="A33" s="80" t="s">
        <v>27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2"/>
      <c r="CT33" s="83" t="s">
        <v>28</v>
      </c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5"/>
      <c r="ED33" s="83" t="s">
        <v>29</v>
      </c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5"/>
    </row>
    <row r="34" spans="1:170" ht="12" customHeight="1">
      <c r="A34" s="30"/>
      <c r="B34" s="25" t="s">
        <v>30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25"/>
      <c r="CS34" s="26"/>
      <c r="CT34" s="211" t="s">
        <v>118</v>
      </c>
      <c r="CU34" s="212"/>
      <c r="CV34" s="212"/>
      <c r="CW34" s="212"/>
      <c r="CX34" s="212"/>
      <c r="CY34" s="212"/>
      <c r="CZ34" s="212"/>
      <c r="DA34" s="212"/>
      <c r="DB34" s="212"/>
      <c r="DC34" s="212"/>
      <c r="DD34" s="212"/>
      <c r="DE34" s="212"/>
      <c r="DF34" s="212"/>
      <c r="DG34" s="212"/>
      <c r="DH34" s="212"/>
      <c r="DI34" s="212"/>
      <c r="DJ34" s="212"/>
      <c r="DK34" s="212"/>
      <c r="DL34" s="212"/>
      <c r="DM34" s="212"/>
      <c r="DN34" s="212"/>
      <c r="DO34" s="212"/>
      <c r="DP34" s="212"/>
      <c r="DQ34" s="212"/>
      <c r="DR34" s="212"/>
      <c r="DS34" s="212"/>
      <c r="DT34" s="212"/>
      <c r="DU34" s="212"/>
      <c r="DV34" s="212"/>
      <c r="DW34" s="212"/>
      <c r="DX34" s="212"/>
      <c r="DY34" s="212"/>
      <c r="DZ34" s="212"/>
      <c r="EA34" s="212"/>
      <c r="EB34" s="212"/>
      <c r="EC34" s="213"/>
      <c r="ED34" s="221" t="s">
        <v>112</v>
      </c>
      <c r="EE34" s="222"/>
      <c r="EF34" s="222"/>
      <c r="EG34" s="222"/>
      <c r="EH34" s="222"/>
      <c r="EI34" s="222"/>
      <c r="EJ34" s="222"/>
      <c r="EK34" s="222"/>
      <c r="EL34" s="222"/>
      <c r="EM34" s="222"/>
      <c r="EN34" s="222"/>
      <c r="EO34" s="222"/>
      <c r="EP34" s="222"/>
      <c r="EQ34" s="222"/>
      <c r="ER34" s="222"/>
      <c r="ES34" s="222"/>
      <c r="ET34" s="222"/>
      <c r="EU34" s="222"/>
      <c r="EV34" s="222"/>
      <c r="EW34" s="222"/>
      <c r="EX34" s="222"/>
      <c r="EY34" s="222"/>
      <c r="EZ34" s="222"/>
      <c r="FA34" s="222"/>
      <c r="FB34" s="222"/>
      <c r="FC34" s="222"/>
      <c r="FD34" s="222"/>
      <c r="FE34" s="222"/>
      <c r="FF34" s="222"/>
      <c r="FG34" s="222"/>
      <c r="FH34" s="222"/>
      <c r="FI34" s="222"/>
      <c r="FJ34" s="222"/>
      <c r="FK34" s="222"/>
      <c r="FL34" s="222"/>
      <c r="FM34" s="222"/>
      <c r="FN34" s="223"/>
    </row>
    <row r="35" spans="1:170" ht="12" customHeight="1">
      <c r="A35" s="17"/>
      <c r="B35" s="231" t="s">
        <v>139</v>
      </c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1"/>
      <c r="AJ35" s="231"/>
      <c r="AK35" s="231"/>
      <c r="AL35" s="231"/>
      <c r="AM35" s="231"/>
      <c r="AN35" s="231"/>
      <c r="AO35" s="231"/>
      <c r="AP35" s="231"/>
      <c r="AQ35" s="231"/>
      <c r="AR35" s="231"/>
      <c r="AS35" s="231"/>
      <c r="AT35" s="231"/>
      <c r="AU35" s="231"/>
      <c r="AV35" s="231"/>
      <c r="AW35" s="231"/>
      <c r="AX35" s="231"/>
      <c r="AY35" s="231"/>
      <c r="AZ35" s="231"/>
      <c r="BA35" s="231"/>
      <c r="BB35" s="231"/>
      <c r="BC35" s="231"/>
      <c r="BD35" s="231"/>
      <c r="BE35" s="231"/>
      <c r="BF35" s="231"/>
      <c r="BG35" s="231"/>
      <c r="BH35" s="231"/>
      <c r="BI35" s="231"/>
      <c r="BJ35" s="231"/>
      <c r="BK35" s="231"/>
      <c r="BL35" s="231"/>
      <c r="BM35" s="231"/>
      <c r="BN35" s="231"/>
      <c r="BO35" s="231"/>
      <c r="BP35" s="231"/>
      <c r="BQ35" s="231"/>
      <c r="BR35" s="231"/>
      <c r="BS35" s="231"/>
      <c r="BT35" s="231"/>
      <c r="BU35" s="231"/>
      <c r="BV35" s="231"/>
      <c r="BW35" s="231"/>
      <c r="BX35" s="231"/>
      <c r="BY35" s="231"/>
      <c r="BZ35" s="231"/>
      <c r="CA35" s="231"/>
      <c r="CB35" s="231"/>
      <c r="CC35" s="231"/>
      <c r="CD35" s="231"/>
      <c r="CE35" s="231"/>
      <c r="CF35" s="231"/>
      <c r="CG35" s="231"/>
      <c r="CH35" s="231"/>
      <c r="CI35" s="231"/>
      <c r="CJ35" s="231"/>
      <c r="CK35" s="231"/>
      <c r="CL35" s="231"/>
      <c r="CM35" s="231"/>
      <c r="CN35" s="231"/>
      <c r="CO35" s="231"/>
      <c r="CP35" s="231"/>
      <c r="CQ35" s="231"/>
      <c r="CR35" s="16"/>
      <c r="CS35" s="29"/>
      <c r="CT35" s="214"/>
      <c r="CU35" s="215"/>
      <c r="CV35" s="215"/>
      <c r="CW35" s="215"/>
      <c r="CX35" s="215"/>
      <c r="CY35" s="215"/>
      <c r="CZ35" s="215"/>
      <c r="DA35" s="215"/>
      <c r="DB35" s="215"/>
      <c r="DC35" s="215"/>
      <c r="DD35" s="215"/>
      <c r="DE35" s="215"/>
      <c r="DF35" s="215"/>
      <c r="DG35" s="215"/>
      <c r="DH35" s="215"/>
      <c r="DI35" s="215"/>
      <c r="DJ35" s="215"/>
      <c r="DK35" s="215"/>
      <c r="DL35" s="215"/>
      <c r="DM35" s="215"/>
      <c r="DN35" s="215"/>
      <c r="DO35" s="215"/>
      <c r="DP35" s="215"/>
      <c r="DQ35" s="215"/>
      <c r="DR35" s="215"/>
      <c r="DS35" s="215"/>
      <c r="DT35" s="215"/>
      <c r="DU35" s="215"/>
      <c r="DV35" s="215"/>
      <c r="DW35" s="215"/>
      <c r="DX35" s="215"/>
      <c r="DY35" s="215"/>
      <c r="DZ35" s="215"/>
      <c r="EA35" s="215"/>
      <c r="EB35" s="215"/>
      <c r="EC35" s="216"/>
      <c r="ED35" s="224"/>
      <c r="EE35" s="225"/>
      <c r="EF35" s="225"/>
      <c r="EG35" s="225"/>
      <c r="EH35" s="225"/>
      <c r="EI35" s="225"/>
      <c r="EJ35" s="225"/>
      <c r="EK35" s="225"/>
      <c r="EL35" s="225"/>
      <c r="EM35" s="225"/>
      <c r="EN35" s="225"/>
      <c r="EO35" s="225"/>
      <c r="EP35" s="225"/>
      <c r="EQ35" s="225"/>
      <c r="ER35" s="225"/>
      <c r="ES35" s="225"/>
      <c r="ET35" s="225"/>
      <c r="EU35" s="225"/>
      <c r="EV35" s="225"/>
      <c r="EW35" s="225"/>
      <c r="EX35" s="225"/>
      <c r="EY35" s="225"/>
      <c r="EZ35" s="225"/>
      <c r="FA35" s="225"/>
      <c r="FB35" s="225"/>
      <c r="FC35" s="225"/>
      <c r="FD35" s="225"/>
      <c r="FE35" s="225"/>
      <c r="FF35" s="225"/>
      <c r="FG35" s="225"/>
      <c r="FH35" s="225"/>
      <c r="FI35" s="225"/>
      <c r="FJ35" s="225"/>
      <c r="FK35" s="225"/>
      <c r="FL35" s="225"/>
      <c r="FM35" s="225"/>
      <c r="FN35" s="226"/>
    </row>
    <row r="36" spans="1:170" ht="16.5" customHeight="1">
      <c r="A36" s="17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  <c r="AH36" s="232"/>
      <c r="AI36" s="232"/>
      <c r="AJ36" s="232"/>
      <c r="AK36" s="232"/>
      <c r="AL36" s="232"/>
      <c r="AM36" s="232"/>
      <c r="AN36" s="232"/>
      <c r="AO36" s="232"/>
      <c r="AP36" s="232"/>
      <c r="AQ36" s="232"/>
      <c r="AR36" s="232"/>
      <c r="AS36" s="232"/>
      <c r="AT36" s="232"/>
      <c r="AU36" s="232"/>
      <c r="AV36" s="232"/>
      <c r="AW36" s="232"/>
      <c r="AX36" s="232"/>
      <c r="AY36" s="232"/>
      <c r="AZ36" s="232"/>
      <c r="BA36" s="232"/>
      <c r="BB36" s="232"/>
      <c r="BC36" s="232"/>
      <c r="BD36" s="232"/>
      <c r="BE36" s="232"/>
      <c r="BF36" s="232"/>
      <c r="BG36" s="232"/>
      <c r="BH36" s="232"/>
      <c r="BI36" s="232"/>
      <c r="BJ36" s="232"/>
      <c r="BK36" s="232"/>
      <c r="BL36" s="232"/>
      <c r="BM36" s="232"/>
      <c r="BN36" s="232"/>
      <c r="BO36" s="232"/>
      <c r="BP36" s="232"/>
      <c r="BQ36" s="232"/>
      <c r="BR36" s="232"/>
      <c r="BS36" s="232"/>
      <c r="BT36" s="232"/>
      <c r="BU36" s="232"/>
      <c r="BV36" s="232"/>
      <c r="BW36" s="232"/>
      <c r="BX36" s="232"/>
      <c r="BY36" s="232"/>
      <c r="BZ36" s="232"/>
      <c r="CA36" s="232"/>
      <c r="CB36" s="232"/>
      <c r="CC36" s="232"/>
      <c r="CD36" s="232"/>
      <c r="CE36" s="232"/>
      <c r="CF36" s="232"/>
      <c r="CG36" s="232"/>
      <c r="CH36" s="232"/>
      <c r="CI36" s="232"/>
      <c r="CJ36" s="232"/>
      <c r="CK36" s="232"/>
      <c r="CL36" s="232"/>
      <c r="CM36" s="232"/>
      <c r="CN36" s="232"/>
      <c r="CO36" s="232"/>
      <c r="CP36" s="232"/>
      <c r="CQ36" s="232"/>
      <c r="CR36" s="16"/>
      <c r="CS36" s="29"/>
      <c r="CT36" s="214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5"/>
      <c r="DG36" s="215"/>
      <c r="DH36" s="215"/>
      <c r="DI36" s="215"/>
      <c r="DJ36" s="215"/>
      <c r="DK36" s="215"/>
      <c r="DL36" s="215"/>
      <c r="DM36" s="215"/>
      <c r="DN36" s="215"/>
      <c r="DO36" s="215"/>
      <c r="DP36" s="215"/>
      <c r="DQ36" s="215"/>
      <c r="DR36" s="215"/>
      <c r="DS36" s="215"/>
      <c r="DT36" s="215"/>
      <c r="DU36" s="215"/>
      <c r="DV36" s="215"/>
      <c r="DW36" s="215"/>
      <c r="DX36" s="215"/>
      <c r="DY36" s="215"/>
      <c r="DZ36" s="215"/>
      <c r="EA36" s="215"/>
      <c r="EB36" s="215"/>
      <c r="EC36" s="216"/>
      <c r="ED36" s="224"/>
      <c r="EE36" s="225"/>
      <c r="EF36" s="225"/>
      <c r="EG36" s="225"/>
      <c r="EH36" s="225"/>
      <c r="EI36" s="225"/>
      <c r="EJ36" s="225"/>
      <c r="EK36" s="225"/>
      <c r="EL36" s="225"/>
      <c r="EM36" s="225"/>
      <c r="EN36" s="225"/>
      <c r="EO36" s="225"/>
      <c r="EP36" s="225"/>
      <c r="EQ36" s="225"/>
      <c r="ER36" s="225"/>
      <c r="ES36" s="225"/>
      <c r="ET36" s="225"/>
      <c r="EU36" s="225"/>
      <c r="EV36" s="225"/>
      <c r="EW36" s="225"/>
      <c r="EX36" s="225"/>
      <c r="EY36" s="225"/>
      <c r="EZ36" s="225"/>
      <c r="FA36" s="225"/>
      <c r="FB36" s="225"/>
      <c r="FC36" s="225"/>
      <c r="FD36" s="225"/>
      <c r="FE36" s="225"/>
      <c r="FF36" s="225"/>
      <c r="FG36" s="225"/>
      <c r="FH36" s="225"/>
      <c r="FI36" s="225"/>
      <c r="FJ36" s="225"/>
      <c r="FK36" s="225"/>
      <c r="FL36" s="225"/>
      <c r="FM36" s="225"/>
      <c r="FN36" s="226"/>
    </row>
    <row r="37" spans="1:170" ht="12" customHeight="1">
      <c r="A37" s="17"/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0"/>
      <c r="AK37" s="220"/>
      <c r="AL37" s="220"/>
      <c r="AM37" s="220"/>
      <c r="AN37" s="220"/>
      <c r="AO37" s="220"/>
      <c r="AP37" s="220"/>
      <c r="AQ37" s="220"/>
      <c r="AR37" s="220"/>
      <c r="AS37" s="220"/>
      <c r="AT37" s="220"/>
      <c r="AU37" s="220"/>
      <c r="AV37" s="220"/>
      <c r="AW37" s="220"/>
      <c r="AX37" s="220"/>
      <c r="AY37" s="220"/>
      <c r="AZ37" s="220"/>
      <c r="BA37" s="220"/>
      <c r="BB37" s="220"/>
      <c r="BC37" s="220"/>
      <c r="BD37" s="220"/>
      <c r="BE37" s="220"/>
      <c r="BF37" s="220"/>
      <c r="BG37" s="220"/>
      <c r="BH37" s="220"/>
      <c r="BI37" s="220"/>
      <c r="BJ37" s="220"/>
      <c r="BK37" s="220"/>
      <c r="BL37" s="220"/>
      <c r="BM37" s="220"/>
      <c r="BN37" s="220"/>
      <c r="BO37" s="220"/>
      <c r="BP37" s="220"/>
      <c r="BQ37" s="220"/>
      <c r="BR37" s="220"/>
      <c r="BS37" s="220"/>
      <c r="BT37" s="220"/>
      <c r="BU37" s="220"/>
      <c r="BV37" s="220"/>
      <c r="BW37" s="220"/>
      <c r="BX37" s="220"/>
      <c r="BY37" s="220"/>
      <c r="BZ37" s="220"/>
      <c r="CA37" s="220"/>
      <c r="CB37" s="220"/>
      <c r="CC37" s="220"/>
      <c r="CD37" s="220"/>
      <c r="CE37" s="220"/>
      <c r="CF37" s="220"/>
      <c r="CG37" s="220"/>
      <c r="CH37" s="220"/>
      <c r="CI37" s="220"/>
      <c r="CJ37" s="220"/>
      <c r="CK37" s="220"/>
      <c r="CL37" s="220"/>
      <c r="CM37" s="220"/>
      <c r="CN37" s="220"/>
      <c r="CO37" s="220"/>
      <c r="CP37" s="220"/>
      <c r="CQ37" s="220"/>
      <c r="CR37" s="16"/>
      <c r="CS37" s="29"/>
      <c r="CT37" s="214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5"/>
      <c r="DH37" s="215"/>
      <c r="DI37" s="215"/>
      <c r="DJ37" s="215"/>
      <c r="DK37" s="215"/>
      <c r="DL37" s="215"/>
      <c r="DM37" s="215"/>
      <c r="DN37" s="215"/>
      <c r="DO37" s="215"/>
      <c r="DP37" s="215"/>
      <c r="DQ37" s="215"/>
      <c r="DR37" s="215"/>
      <c r="DS37" s="215"/>
      <c r="DT37" s="215"/>
      <c r="DU37" s="215"/>
      <c r="DV37" s="215"/>
      <c r="DW37" s="215"/>
      <c r="DX37" s="215"/>
      <c r="DY37" s="215"/>
      <c r="DZ37" s="215"/>
      <c r="EA37" s="215"/>
      <c r="EB37" s="215"/>
      <c r="EC37" s="216"/>
      <c r="ED37" s="224"/>
      <c r="EE37" s="225"/>
      <c r="EF37" s="225"/>
      <c r="EG37" s="225"/>
      <c r="EH37" s="225"/>
      <c r="EI37" s="225"/>
      <c r="EJ37" s="225"/>
      <c r="EK37" s="225"/>
      <c r="EL37" s="225"/>
      <c r="EM37" s="225"/>
      <c r="EN37" s="225"/>
      <c r="EO37" s="225"/>
      <c r="EP37" s="225"/>
      <c r="EQ37" s="225"/>
      <c r="ER37" s="225"/>
      <c r="ES37" s="225"/>
      <c r="ET37" s="225"/>
      <c r="EU37" s="225"/>
      <c r="EV37" s="225"/>
      <c r="EW37" s="225"/>
      <c r="EX37" s="225"/>
      <c r="EY37" s="225"/>
      <c r="EZ37" s="225"/>
      <c r="FA37" s="225"/>
      <c r="FB37" s="225"/>
      <c r="FC37" s="225"/>
      <c r="FD37" s="225"/>
      <c r="FE37" s="225"/>
      <c r="FF37" s="225"/>
      <c r="FG37" s="225"/>
      <c r="FH37" s="225"/>
      <c r="FI37" s="225"/>
      <c r="FJ37" s="225"/>
      <c r="FK37" s="225"/>
      <c r="FL37" s="225"/>
      <c r="FM37" s="225"/>
      <c r="FN37" s="226"/>
    </row>
    <row r="38" spans="1:170" ht="3" customHeight="1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7"/>
      <c r="CT38" s="217"/>
      <c r="CU38" s="218"/>
      <c r="CV38" s="218"/>
      <c r="CW38" s="218"/>
      <c r="CX38" s="218"/>
      <c r="CY38" s="218"/>
      <c r="CZ38" s="218"/>
      <c r="DA38" s="218"/>
      <c r="DB38" s="218"/>
      <c r="DC38" s="218"/>
      <c r="DD38" s="218"/>
      <c r="DE38" s="218"/>
      <c r="DF38" s="218"/>
      <c r="DG38" s="218"/>
      <c r="DH38" s="218"/>
      <c r="DI38" s="218"/>
      <c r="DJ38" s="218"/>
      <c r="DK38" s="218"/>
      <c r="DL38" s="218"/>
      <c r="DM38" s="218"/>
      <c r="DN38" s="218"/>
      <c r="DO38" s="218"/>
      <c r="DP38" s="218"/>
      <c r="DQ38" s="218"/>
      <c r="DR38" s="218"/>
      <c r="DS38" s="218"/>
      <c r="DT38" s="218"/>
      <c r="DU38" s="218"/>
      <c r="DV38" s="218"/>
      <c r="DW38" s="218"/>
      <c r="DX38" s="218"/>
      <c r="DY38" s="218"/>
      <c r="DZ38" s="218"/>
      <c r="EA38" s="218"/>
      <c r="EB38" s="218"/>
      <c r="EC38" s="219"/>
      <c r="ED38" s="227"/>
      <c r="EE38" s="228"/>
      <c r="EF38" s="228"/>
      <c r="EG38" s="228"/>
      <c r="EH38" s="228"/>
      <c r="EI38" s="228"/>
      <c r="EJ38" s="228"/>
      <c r="EK38" s="228"/>
      <c r="EL38" s="228"/>
      <c r="EM38" s="228"/>
      <c r="EN38" s="228"/>
      <c r="EO38" s="228"/>
      <c r="EP38" s="228"/>
      <c r="EQ38" s="228"/>
      <c r="ER38" s="228"/>
      <c r="ES38" s="228"/>
      <c r="ET38" s="228"/>
      <c r="EU38" s="228"/>
      <c r="EV38" s="228"/>
      <c r="EW38" s="228"/>
      <c r="EX38" s="228"/>
      <c r="EY38" s="228"/>
      <c r="EZ38" s="228"/>
      <c r="FA38" s="228"/>
      <c r="FB38" s="228"/>
      <c r="FC38" s="228"/>
      <c r="FD38" s="228"/>
      <c r="FE38" s="228"/>
      <c r="FF38" s="228"/>
      <c r="FG38" s="228"/>
      <c r="FH38" s="228"/>
      <c r="FI38" s="228"/>
      <c r="FJ38" s="228"/>
      <c r="FK38" s="228"/>
      <c r="FL38" s="228"/>
      <c r="FM38" s="228"/>
      <c r="FN38" s="229"/>
    </row>
    <row r="39" spans="1:170" ht="12" customHeight="1">
      <c r="A39" s="30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25"/>
      <c r="CS39" s="26"/>
      <c r="CT39" s="211" t="s">
        <v>118</v>
      </c>
      <c r="CU39" s="212"/>
      <c r="CV39" s="212"/>
      <c r="CW39" s="212"/>
      <c r="CX39" s="212"/>
      <c r="CY39" s="212"/>
      <c r="CZ39" s="212"/>
      <c r="DA39" s="212"/>
      <c r="DB39" s="212"/>
      <c r="DC39" s="212"/>
      <c r="DD39" s="212"/>
      <c r="DE39" s="212"/>
      <c r="DF39" s="212"/>
      <c r="DG39" s="212"/>
      <c r="DH39" s="212"/>
      <c r="DI39" s="212"/>
      <c r="DJ39" s="212"/>
      <c r="DK39" s="212"/>
      <c r="DL39" s="212"/>
      <c r="DM39" s="212"/>
      <c r="DN39" s="212"/>
      <c r="DO39" s="212"/>
      <c r="DP39" s="212"/>
      <c r="DQ39" s="212"/>
      <c r="DR39" s="212"/>
      <c r="DS39" s="212"/>
      <c r="DT39" s="212"/>
      <c r="DU39" s="212"/>
      <c r="DV39" s="212"/>
      <c r="DW39" s="212"/>
      <c r="DX39" s="212"/>
      <c r="DY39" s="212"/>
      <c r="DZ39" s="212"/>
      <c r="EA39" s="212"/>
      <c r="EB39" s="212"/>
      <c r="EC39" s="213"/>
      <c r="ED39" s="221" t="s">
        <v>112</v>
      </c>
      <c r="EE39" s="222"/>
      <c r="EF39" s="222"/>
      <c r="EG39" s="222"/>
      <c r="EH39" s="222"/>
      <c r="EI39" s="222"/>
      <c r="EJ39" s="222"/>
      <c r="EK39" s="222"/>
      <c r="EL39" s="222"/>
      <c r="EM39" s="222"/>
      <c r="EN39" s="222"/>
      <c r="EO39" s="222"/>
      <c r="EP39" s="222"/>
      <c r="EQ39" s="222"/>
      <c r="ER39" s="222"/>
      <c r="ES39" s="222"/>
      <c r="ET39" s="222"/>
      <c r="EU39" s="222"/>
      <c r="EV39" s="222"/>
      <c r="EW39" s="222"/>
      <c r="EX39" s="222"/>
      <c r="EY39" s="222"/>
      <c r="EZ39" s="222"/>
      <c r="FA39" s="222"/>
      <c r="FB39" s="222"/>
      <c r="FC39" s="222"/>
      <c r="FD39" s="222"/>
      <c r="FE39" s="222"/>
      <c r="FF39" s="222"/>
      <c r="FG39" s="222"/>
      <c r="FH39" s="222"/>
      <c r="FI39" s="222"/>
      <c r="FJ39" s="222"/>
      <c r="FK39" s="222"/>
      <c r="FL39" s="222"/>
      <c r="FM39" s="222"/>
      <c r="FN39" s="223"/>
    </row>
    <row r="40" spans="1:170" ht="12" customHeight="1">
      <c r="A40" s="17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90"/>
      <c r="AG40" s="190"/>
      <c r="AH40" s="190"/>
      <c r="AI40" s="190"/>
      <c r="AJ40" s="190"/>
      <c r="AK40" s="190"/>
      <c r="AL40" s="190"/>
      <c r="AM40" s="190"/>
      <c r="AN40" s="190"/>
      <c r="AO40" s="190"/>
      <c r="AP40" s="190"/>
      <c r="AQ40" s="190"/>
      <c r="AR40" s="190"/>
      <c r="AS40" s="190"/>
      <c r="AT40" s="190"/>
      <c r="AU40" s="190"/>
      <c r="AV40" s="190"/>
      <c r="AW40" s="190"/>
      <c r="AX40" s="190"/>
      <c r="AY40" s="190"/>
      <c r="AZ40" s="190"/>
      <c r="BA40" s="190"/>
      <c r="BB40" s="190"/>
      <c r="BC40" s="190"/>
      <c r="BD40" s="190"/>
      <c r="BE40" s="190"/>
      <c r="BF40" s="190"/>
      <c r="BG40" s="190"/>
      <c r="BH40" s="190"/>
      <c r="BI40" s="190"/>
      <c r="BJ40" s="190"/>
      <c r="BK40" s="190"/>
      <c r="BL40" s="190"/>
      <c r="BM40" s="190"/>
      <c r="BN40" s="190"/>
      <c r="BO40" s="190"/>
      <c r="BP40" s="190"/>
      <c r="BQ40" s="190"/>
      <c r="BR40" s="190"/>
      <c r="BS40" s="190"/>
      <c r="BT40" s="190"/>
      <c r="BU40" s="190"/>
      <c r="BV40" s="190"/>
      <c r="BW40" s="190"/>
      <c r="BX40" s="190"/>
      <c r="BY40" s="190"/>
      <c r="BZ40" s="190"/>
      <c r="CA40" s="190"/>
      <c r="CB40" s="190"/>
      <c r="CC40" s="190"/>
      <c r="CD40" s="190"/>
      <c r="CE40" s="190"/>
      <c r="CF40" s="190"/>
      <c r="CG40" s="190"/>
      <c r="CH40" s="190"/>
      <c r="CI40" s="190"/>
      <c r="CJ40" s="190"/>
      <c r="CK40" s="190"/>
      <c r="CL40" s="190"/>
      <c r="CM40" s="190"/>
      <c r="CN40" s="190"/>
      <c r="CO40" s="190"/>
      <c r="CP40" s="190"/>
      <c r="CQ40" s="190"/>
      <c r="CR40" s="16"/>
      <c r="CS40" s="29"/>
      <c r="CT40" s="214"/>
      <c r="CU40" s="215"/>
      <c r="CV40" s="215"/>
      <c r="CW40" s="215"/>
      <c r="CX40" s="215"/>
      <c r="CY40" s="215"/>
      <c r="CZ40" s="215"/>
      <c r="DA40" s="215"/>
      <c r="DB40" s="215"/>
      <c r="DC40" s="215"/>
      <c r="DD40" s="215"/>
      <c r="DE40" s="215"/>
      <c r="DF40" s="215"/>
      <c r="DG40" s="215"/>
      <c r="DH40" s="215"/>
      <c r="DI40" s="215"/>
      <c r="DJ40" s="215"/>
      <c r="DK40" s="215"/>
      <c r="DL40" s="215"/>
      <c r="DM40" s="215"/>
      <c r="DN40" s="215"/>
      <c r="DO40" s="215"/>
      <c r="DP40" s="215"/>
      <c r="DQ40" s="215"/>
      <c r="DR40" s="215"/>
      <c r="DS40" s="215"/>
      <c r="DT40" s="215"/>
      <c r="DU40" s="215"/>
      <c r="DV40" s="215"/>
      <c r="DW40" s="215"/>
      <c r="DX40" s="215"/>
      <c r="DY40" s="215"/>
      <c r="DZ40" s="215"/>
      <c r="EA40" s="215"/>
      <c r="EB40" s="215"/>
      <c r="EC40" s="216"/>
      <c r="ED40" s="224"/>
      <c r="EE40" s="225"/>
      <c r="EF40" s="225"/>
      <c r="EG40" s="225"/>
      <c r="EH40" s="225"/>
      <c r="EI40" s="225"/>
      <c r="EJ40" s="225"/>
      <c r="EK40" s="225"/>
      <c r="EL40" s="225"/>
      <c r="EM40" s="225"/>
      <c r="EN40" s="225"/>
      <c r="EO40" s="225"/>
      <c r="EP40" s="225"/>
      <c r="EQ40" s="225"/>
      <c r="ER40" s="225"/>
      <c r="ES40" s="225"/>
      <c r="ET40" s="225"/>
      <c r="EU40" s="225"/>
      <c r="EV40" s="225"/>
      <c r="EW40" s="225"/>
      <c r="EX40" s="225"/>
      <c r="EY40" s="225"/>
      <c r="EZ40" s="225"/>
      <c r="FA40" s="225"/>
      <c r="FB40" s="225"/>
      <c r="FC40" s="225"/>
      <c r="FD40" s="225"/>
      <c r="FE40" s="225"/>
      <c r="FF40" s="225"/>
      <c r="FG40" s="225"/>
      <c r="FH40" s="225"/>
      <c r="FI40" s="225"/>
      <c r="FJ40" s="225"/>
      <c r="FK40" s="225"/>
      <c r="FL40" s="225"/>
      <c r="FM40" s="225"/>
      <c r="FN40" s="226"/>
    </row>
    <row r="41" spans="1:170" ht="12" customHeight="1">
      <c r="A41" s="17"/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230"/>
      <c r="AG41" s="230"/>
      <c r="AH41" s="230"/>
      <c r="AI41" s="230"/>
      <c r="AJ41" s="230"/>
      <c r="AK41" s="230"/>
      <c r="AL41" s="230"/>
      <c r="AM41" s="230"/>
      <c r="AN41" s="230"/>
      <c r="AO41" s="230"/>
      <c r="AP41" s="230"/>
      <c r="AQ41" s="230"/>
      <c r="AR41" s="230"/>
      <c r="AS41" s="230"/>
      <c r="AT41" s="230"/>
      <c r="AU41" s="230"/>
      <c r="AV41" s="230"/>
      <c r="AW41" s="230"/>
      <c r="AX41" s="230"/>
      <c r="AY41" s="230"/>
      <c r="AZ41" s="230"/>
      <c r="BA41" s="230"/>
      <c r="BB41" s="230"/>
      <c r="BC41" s="230"/>
      <c r="BD41" s="230"/>
      <c r="BE41" s="230"/>
      <c r="BF41" s="230"/>
      <c r="BG41" s="230"/>
      <c r="BH41" s="230"/>
      <c r="BI41" s="230"/>
      <c r="BJ41" s="230"/>
      <c r="BK41" s="230"/>
      <c r="BL41" s="230"/>
      <c r="BM41" s="230"/>
      <c r="BN41" s="230"/>
      <c r="BO41" s="230"/>
      <c r="BP41" s="230"/>
      <c r="BQ41" s="230"/>
      <c r="BR41" s="230"/>
      <c r="BS41" s="230"/>
      <c r="BT41" s="230"/>
      <c r="BU41" s="230"/>
      <c r="BV41" s="230"/>
      <c r="BW41" s="230"/>
      <c r="BX41" s="230"/>
      <c r="BY41" s="230"/>
      <c r="BZ41" s="230"/>
      <c r="CA41" s="230"/>
      <c r="CB41" s="230"/>
      <c r="CC41" s="230"/>
      <c r="CD41" s="230"/>
      <c r="CE41" s="230"/>
      <c r="CF41" s="230"/>
      <c r="CG41" s="230"/>
      <c r="CH41" s="230"/>
      <c r="CI41" s="230"/>
      <c r="CJ41" s="230"/>
      <c r="CK41" s="230"/>
      <c r="CL41" s="230"/>
      <c r="CM41" s="230"/>
      <c r="CN41" s="230"/>
      <c r="CO41" s="230"/>
      <c r="CP41" s="230"/>
      <c r="CQ41" s="230"/>
      <c r="CR41" s="16"/>
      <c r="CS41" s="29"/>
      <c r="CT41" s="214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5"/>
      <c r="EB41" s="215"/>
      <c r="EC41" s="216"/>
      <c r="ED41" s="224"/>
      <c r="EE41" s="225"/>
      <c r="EF41" s="225"/>
      <c r="EG41" s="225"/>
      <c r="EH41" s="225"/>
      <c r="EI41" s="225"/>
      <c r="EJ41" s="225"/>
      <c r="EK41" s="225"/>
      <c r="EL41" s="225"/>
      <c r="EM41" s="225"/>
      <c r="EN41" s="225"/>
      <c r="EO41" s="225"/>
      <c r="EP41" s="225"/>
      <c r="EQ41" s="225"/>
      <c r="ER41" s="225"/>
      <c r="ES41" s="225"/>
      <c r="ET41" s="225"/>
      <c r="EU41" s="225"/>
      <c r="EV41" s="225"/>
      <c r="EW41" s="225"/>
      <c r="EX41" s="225"/>
      <c r="EY41" s="225"/>
      <c r="EZ41" s="225"/>
      <c r="FA41" s="225"/>
      <c r="FB41" s="225"/>
      <c r="FC41" s="225"/>
      <c r="FD41" s="225"/>
      <c r="FE41" s="225"/>
      <c r="FF41" s="225"/>
      <c r="FG41" s="225"/>
      <c r="FH41" s="225"/>
      <c r="FI41" s="225"/>
      <c r="FJ41" s="225"/>
      <c r="FK41" s="225"/>
      <c r="FL41" s="225"/>
      <c r="FM41" s="225"/>
      <c r="FN41" s="226"/>
    </row>
    <row r="42" spans="1:170" ht="12" customHeight="1">
      <c r="A42" s="17"/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20"/>
      <c r="AO42" s="220"/>
      <c r="AP42" s="220"/>
      <c r="AQ42" s="220"/>
      <c r="AR42" s="220"/>
      <c r="AS42" s="220"/>
      <c r="AT42" s="220"/>
      <c r="AU42" s="220"/>
      <c r="AV42" s="220"/>
      <c r="AW42" s="220"/>
      <c r="AX42" s="220"/>
      <c r="AY42" s="220"/>
      <c r="AZ42" s="220"/>
      <c r="BA42" s="220"/>
      <c r="BB42" s="220"/>
      <c r="BC42" s="220"/>
      <c r="BD42" s="220"/>
      <c r="BE42" s="220"/>
      <c r="BF42" s="220"/>
      <c r="BG42" s="220"/>
      <c r="BH42" s="220"/>
      <c r="BI42" s="220"/>
      <c r="BJ42" s="220"/>
      <c r="BK42" s="220"/>
      <c r="BL42" s="220"/>
      <c r="BM42" s="220"/>
      <c r="BN42" s="220"/>
      <c r="BO42" s="220"/>
      <c r="BP42" s="220"/>
      <c r="BQ42" s="220"/>
      <c r="BR42" s="220"/>
      <c r="BS42" s="220"/>
      <c r="BT42" s="220"/>
      <c r="BU42" s="220"/>
      <c r="BV42" s="220"/>
      <c r="BW42" s="220"/>
      <c r="BX42" s="220"/>
      <c r="BY42" s="220"/>
      <c r="BZ42" s="220"/>
      <c r="CA42" s="220"/>
      <c r="CB42" s="220"/>
      <c r="CC42" s="220"/>
      <c r="CD42" s="220"/>
      <c r="CE42" s="220"/>
      <c r="CF42" s="220"/>
      <c r="CG42" s="220"/>
      <c r="CH42" s="220"/>
      <c r="CI42" s="220"/>
      <c r="CJ42" s="220"/>
      <c r="CK42" s="220"/>
      <c r="CL42" s="220"/>
      <c r="CM42" s="220"/>
      <c r="CN42" s="220"/>
      <c r="CO42" s="220"/>
      <c r="CP42" s="220"/>
      <c r="CQ42" s="220"/>
      <c r="CR42" s="16"/>
      <c r="CS42" s="29"/>
      <c r="CT42" s="214"/>
      <c r="CU42" s="215"/>
      <c r="CV42" s="215"/>
      <c r="CW42" s="215"/>
      <c r="CX42" s="215"/>
      <c r="CY42" s="215"/>
      <c r="CZ42" s="215"/>
      <c r="DA42" s="215"/>
      <c r="DB42" s="215"/>
      <c r="DC42" s="215"/>
      <c r="DD42" s="215"/>
      <c r="DE42" s="215"/>
      <c r="DF42" s="215"/>
      <c r="DG42" s="215"/>
      <c r="DH42" s="215"/>
      <c r="DI42" s="215"/>
      <c r="DJ42" s="215"/>
      <c r="DK42" s="215"/>
      <c r="DL42" s="215"/>
      <c r="DM42" s="215"/>
      <c r="DN42" s="215"/>
      <c r="DO42" s="215"/>
      <c r="DP42" s="215"/>
      <c r="DQ42" s="215"/>
      <c r="DR42" s="215"/>
      <c r="DS42" s="215"/>
      <c r="DT42" s="215"/>
      <c r="DU42" s="215"/>
      <c r="DV42" s="215"/>
      <c r="DW42" s="215"/>
      <c r="DX42" s="215"/>
      <c r="DY42" s="215"/>
      <c r="DZ42" s="215"/>
      <c r="EA42" s="215"/>
      <c r="EB42" s="215"/>
      <c r="EC42" s="216"/>
      <c r="ED42" s="224"/>
      <c r="EE42" s="225"/>
      <c r="EF42" s="225"/>
      <c r="EG42" s="225"/>
      <c r="EH42" s="225"/>
      <c r="EI42" s="225"/>
      <c r="EJ42" s="225"/>
      <c r="EK42" s="225"/>
      <c r="EL42" s="225"/>
      <c r="EM42" s="225"/>
      <c r="EN42" s="225"/>
      <c r="EO42" s="225"/>
      <c r="EP42" s="225"/>
      <c r="EQ42" s="225"/>
      <c r="ER42" s="225"/>
      <c r="ES42" s="225"/>
      <c r="ET42" s="225"/>
      <c r="EU42" s="225"/>
      <c r="EV42" s="225"/>
      <c r="EW42" s="225"/>
      <c r="EX42" s="225"/>
      <c r="EY42" s="225"/>
      <c r="EZ42" s="225"/>
      <c r="FA42" s="225"/>
      <c r="FB42" s="225"/>
      <c r="FC42" s="225"/>
      <c r="FD42" s="225"/>
      <c r="FE42" s="225"/>
      <c r="FF42" s="225"/>
      <c r="FG42" s="225"/>
      <c r="FH42" s="225"/>
      <c r="FI42" s="225"/>
      <c r="FJ42" s="225"/>
      <c r="FK42" s="225"/>
      <c r="FL42" s="225"/>
      <c r="FM42" s="225"/>
      <c r="FN42" s="226"/>
    </row>
    <row r="43" spans="1:170" ht="3" customHeight="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7"/>
      <c r="CT43" s="217"/>
      <c r="CU43" s="218"/>
      <c r="CV43" s="218"/>
      <c r="CW43" s="218"/>
      <c r="CX43" s="218"/>
      <c r="CY43" s="218"/>
      <c r="CZ43" s="218"/>
      <c r="DA43" s="218"/>
      <c r="DB43" s="218"/>
      <c r="DC43" s="218"/>
      <c r="DD43" s="218"/>
      <c r="DE43" s="218"/>
      <c r="DF43" s="218"/>
      <c r="DG43" s="218"/>
      <c r="DH43" s="218"/>
      <c r="DI43" s="218"/>
      <c r="DJ43" s="218"/>
      <c r="DK43" s="218"/>
      <c r="DL43" s="218"/>
      <c r="DM43" s="218"/>
      <c r="DN43" s="218"/>
      <c r="DO43" s="218"/>
      <c r="DP43" s="218"/>
      <c r="DQ43" s="218"/>
      <c r="DR43" s="218"/>
      <c r="DS43" s="218"/>
      <c r="DT43" s="218"/>
      <c r="DU43" s="218"/>
      <c r="DV43" s="218"/>
      <c r="DW43" s="218"/>
      <c r="DX43" s="218"/>
      <c r="DY43" s="218"/>
      <c r="DZ43" s="218"/>
      <c r="EA43" s="218"/>
      <c r="EB43" s="218"/>
      <c r="EC43" s="219"/>
      <c r="ED43" s="227"/>
      <c r="EE43" s="228"/>
      <c r="EF43" s="228"/>
      <c r="EG43" s="228"/>
      <c r="EH43" s="228"/>
      <c r="EI43" s="228"/>
      <c r="EJ43" s="228"/>
      <c r="EK43" s="228"/>
      <c r="EL43" s="228"/>
      <c r="EM43" s="228"/>
      <c r="EN43" s="228"/>
      <c r="EO43" s="228"/>
      <c r="EP43" s="228"/>
      <c r="EQ43" s="228"/>
      <c r="ER43" s="228"/>
      <c r="ES43" s="228"/>
      <c r="ET43" s="228"/>
      <c r="EU43" s="228"/>
      <c r="EV43" s="228"/>
      <c r="EW43" s="228"/>
      <c r="EX43" s="228"/>
      <c r="EY43" s="228"/>
      <c r="EZ43" s="228"/>
      <c r="FA43" s="228"/>
      <c r="FB43" s="228"/>
      <c r="FC43" s="228"/>
      <c r="FD43" s="228"/>
      <c r="FE43" s="228"/>
      <c r="FF43" s="228"/>
      <c r="FG43" s="228"/>
      <c r="FH43" s="228"/>
      <c r="FI43" s="228"/>
      <c r="FJ43" s="228"/>
      <c r="FK43" s="228"/>
      <c r="FL43" s="228"/>
      <c r="FM43" s="228"/>
      <c r="FN43" s="229"/>
    </row>
    <row r="44" spans="1:170" ht="10.5" customHeight="1"/>
    <row r="45" spans="1:170" ht="15.75">
      <c r="A45" s="87" t="s">
        <v>32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  <c r="CW45" s="87"/>
      <c r="CX45" s="87"/>
      <c r="CY45" s="87"/>
      <c r="CZ45" s="87"/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7"/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7"/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7"/>
      <c r="FL45" s="87"/>
      <c r="FM45" s="87"/>
      <c r="FN45" s="87"/>
    </row>
    <row r="46" spans="1:170" ht="15" customHeight="1">
      <c r="FL46" s="33" t="s">
        <v>33</v>
      </c>
    </row>
    <row r="47" spans="1:170" ht="76.5" customHeight="1">
      <c r="C47" s="89" t="s">
        <v>34</v>
      </c>
      <c r="D47" s="90"/>
      <c r="E47" s="90"/>
      <c r="F47" s="90"/>
      <c r="G47" s="90"/>
      <c r="H47" s="91"/>
      <c r="I47" s="89" t="s">
        <v>35</v>
      </c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1"/>
      <c r="AU47" s="89" t="s">
        <v>114</v>
      </c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1"/>
      <c r="BL47" s="89" t="s">
        <v>94</v>
      </c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1"/>
      <c r="CA47" s="83" t="s">
        <v>105</v>
      </c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5"/>
      <c r="DE47" s="83" t="s">
        <v>104</v>
      </c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5"/>
      <c r="EI47" s="83" t="s">
        <v>95</v>
      </c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5"/>
    </row>
    <row r="48" spans="1:170" ht="40.5" customHeight="1">
      <c r="C48" s="92"/>
      <c r="D48" s="93"/>
      <c r="E48" s="93"/>
      <c r="F48" s="93"/>
      <c r="G48" s="93"/>
      <c r="H48" s="94"/>
      <c r="I48" s="92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4"/>
      <c r="AU48" s="92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4"/>
      <c r="BL48" s="92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4"/>
      <c r="CA48" s="83" t="s">
        <v>37</v>
      </c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5"/>
      <c r="CP48" s="83" t="s">
        <v>38</v>
      </c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5"/>
      <c r="DE48" s="83" t="s">
        <v>39</v>
      </c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5"/>
      <c r="DT48" s="83" t="s">
        <v>40</v>
      </c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5"/>
      <c r="EI48" s="83" t="s">
        <v>39</v>
      </c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5"/>
      <c r="EX48" s="83" t="s">
        <v>40</v>
      </c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  <c r="FL48" s="85"/>
    </row>
    <row r="49" spans="3:168">
      <c r="C49" s="80">
        <v>1</v>
      </c>
      <c r="D49" s="81"/>
      <c r="E49" s="81"/>
      <c r="F49" s="81"/>
      <c r="G49" s="81"/>
      <c r="H49" s="82"/>
      <c r="I49" s="80">
        <v>2</v>
      </c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2"/>
      <c r="AU49" s="80">
        <v>3</v>
      </c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2"/>
      <c r="BL49" s="80">
        <v>4</v>
      </c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2"/>
      <c r="CA49" s="80">
        <v>5</v>
      </c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2"/>
      <c r="CP49" s="80">
        <v>6</v>
      </c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2"/>
      <c r="DE49" s="80">
        <v>7</v>
      </c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2"/>
      <c r="DT49" s="80">
        <v>8</v>
      </c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2"/>
      <c r="EI49" s="80">
        <v>9</v>
      </c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2"/>
      <c r="EX49" s="80">
        <v>10</v>
      </c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1"/>
      <c r="FK49" s="81"/>
      <c r="FL49" s="82"/>
    </row>
    <row r="50" spans="3:168" s="40" customFormat="1" ht="12.75" customHeight="1">
      <c r="C50" s="63" t="s">
        <v>41</v>
      </c>
      <c r="D50" s="64"/>
      <c r="E50" s="64"/>
      <c r="F50" s="64"/>
      <c r="G50" s="64"/>
      <c r="H50" s="65"/>
      <c r="I50" s="39"/>
      <c r="J50" s="182" t="s">
        <v>42</v>
      </c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182"/>
      <c r="AH50" s="182"/>
      <c r="AI50" s="182"/>
      <c r="AJ50" s="182"/>
      <c r="AK50" s="182"/>
      <c r="AL50" s="182"/>
      <c r="AM50" s="182"/>
      <c r="AN50" s="182"/>
      <c r="AO50" s="182"/>
      <c r="AP50" s="182"/>
      <c r="AQ50" s="182"/>
      <c r="AR50" s="182"/>
      <c r="AS50" s="182"/>
      <c r="AT50" s="183"/>
      <c r="AU50" s="175">
        <f>AU60+AU74+AU84</f>
        <v>7569700</v>
      </c>
      <c r="AV50" s="176"/>
      <c r="AW50" s="176"/>
      <c r="AX50" s="176"/>
      <c r="AY50" s="176"/>
      <c r="AZ50" s="176"/>
      <c r="BA50" s="176"/>
      <c r="BB50" s="176"/>
      <c r="BC50" s="176"/>
      <c r="BD50" s="176"/>
      <c r="BE50" s="176"/>
      <c r="BF50" s="176"/>
      <c r="BG50" s="176"/>
      <c r="BH50" s="176"/>
      <c r="BI50" s="176"/>
      <c r="BJ50" s="176"/>
      <c r="BK50" s="177"/>
      <c r="BL50" s="175">
        <f>BL60+BL74+BL84</f>
        <v>2325800</v>
      </c>
      <c r="BM50" s="176"/>
      <c r="BN50" s="176"/>
      <c r="BO50" s="176"/>
      <c r="BP50" s="176"/>
      <c r="BQ50" s="176"/>
      <c r="BR50" s="176"/>
      <c r="BS50" s="176"/>
      <c r="BT50" s="176"/>
      <c r="BU50" s="176"/>
      <c r="BV50" s="176"/>
      <c r="BW50" s="176"/>
      <c r="BX50" s="176"/>
      <c r="BY50" s="176"/>
      <c r="BZ50" s="177"/>
      <c r="CA50" s="175">
        <f>CA60+CA74+CA84</f>
        <v>5540713.96</v>
      </c>
      <c r="CB50" s="176"/>
      <c r="CC50" s="176"/>
      <c r="CD50" s="176"/>
      <c r="CE50" s="176"/>
      <c r="CF50" s="176"/>
      <c r="CG50" s="176"/>
      <c r="CH50" s="176"/>
      <c r="CI50" s="176"/>
      <c r="CJ50" s="176"/>
      <c r="CK50" s="176"/>
      <c r="CL50" s="176"/>
      <c r="CM50" s="176"/>
      <c r="CN50" s="176"/>
      <c r="CO50" s="177"/>
      <c r="CP50" s="175">
        <f>CP60+CP74+CP84</f>
        <v>4877746.1999999993</v>
      </c>
      <c r="CQ50" s="176"/>
      <c r="CR50" s="176"/>
      <c r="CS50" s="176"/>
      <c r="CT50" s="176"/>
      <c r="CU50" s="176"/>
      <c r="CV50" s="176"/>
      <c r="CW50" s="176"/>
      <c r="CX50" s="176"/>
      <c r="CY50" s="176"/>
      <c r="CZ50" s="176"/>
      <c r="DA50" s="176"/>
      <c r="DB50" s="176"/>
      <c r="DC50" s="176"/>
      <c r="DD50" s="177"/>
      <c r="DE50" s="175">
        <f>DE60+DE74+DE84</f>
        <v>1063383.3</v>
      </c>
      <c r="DF50" s="176"/>
      <c r="DG50" s="176"/>
      <c r="DH50" s="176"/>
      <c r="DI50" s="176"/>
      <c r="DJ50" s="176"/>
      <c r="DK50" s="176"/>
      <c r="DL50" s="176"/>
      <c r="DM50" s="176"/>
      <c r="DN50" s="176"/>
      <c r="DO50" s="176"/>
      <c r="DP50" s="176"/>
      <c r="DQ50" s="176"/>
      <c r="DR50" s="176"/>
      <c r="DS50" s="177"/>
      <c r="DT50" s="175">
        <f>DT60+DT74+DT84</f>
        <v>509897.4</v>
      </c>
      <c r="DU50" s="176"/>
      <c r="DV50" s="176"/>
      <c r="DW50" s="176"/>
      <c r="DX50" s="176"/>
      <c r="DY50" s="176"/>
      <c r="DZ50" s="176"/>
      <c r="EA50" s="176"/>
      <c r="EB50" s="176"/>
      <c r="EC50" s="176"/>
      <c r="ED50" s="176"/>
      <c r="EE50" s="176"/>
      <c r="EF50" s="176"/>
      <c r="EG50" s="176"/>
      <c r="EH50" s="177"/>
      <c r="EI50" s="175">
        <f>EI60+EI74+EI84</f>
        <v>977921.3</v>
      </c>
      <c r="EJ50" s="176"/>
      <c r="EK50" s="176"/>
      <c r="EL50" s="176"/>
      <c r="EM50" s="176"/>
      <c r="EN50" s="176"/>
      <c r="EO50" s="176"/>
      <c r="EP50" s="176"/>
      <c r="EQ50" s="176"/>
      <c r="ER50" s="176"/>
      <c r="ES50" s="176"/>
      <c r="ET50" s="176"/>
      <c r="EU50" s="176"/>
      <c r="EV50" s="176"/>
      <c r="EW50" s="177"/>
      <c r="EX50" s="175">
        <f>EX60+EX74+EX84</f>
        <v>465758.00000000006</v>
      </c>
      <c r="EY50" s="176"/>
      <c r="EZ50" s="176"/>
      <c r="FA50" s="176"/>
      <c r="FB50" s="176"/>
      <c r="FC50" s="176"/>
      <c r="FD50" s="176"/>
      <c r="FE50" s="176"/>
      <c r="FF50" s="176"/>
      <c r="FG50" s="176"/>
      <c r="FH50" s="176"/>
      <c r="FI50" s="176"/>
      <c r="FJ50" s="176"/>
      <c r="FK50" s="176"/>
      <c r="FL50" s="177"/>
    </row>
    <row r="51" spans="3:168" s="40" customFormat="1">
      <c r="C51" s="160" t="s">
        <v>43</v>
      </c>
      <c r="D51" s="161"/>
      <c r="E51" s="161"/>
      <c r="F51" s="161"/>
      <c r="G51" s="161"/>
      <c r="H51" s="162"/>
      <c r="I51" s="41"/>
      <c r="J51" s="173" t="s">
        <v>44</v>
      </c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4"/>
      <c r="AU51" s="57">
        <f>AU62+AU75+AU85</f>
        <v>2325800</v>
      </c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3"/>
      <c r="BL51" s="57">
        <f>BL62+BL75+BL85</f>
        <v>2325800</v>
      </c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3"/>
      <c r="CA51" s="57">
        <f>CA62+CA75+CA85</f>
        <v>1564042.5</v>
      </c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3"/>
      <c r="CP51" s="57">
        <f>CP62+CP75+CP85</f>
        <v>1299725.7</v>
      </c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3"/>
      <c r="DE51" s="57">
        <f>DE62+DE75+DE85</f>
        <v>40646.5</v>
      </c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3"/>
      <c r="DT51" s="57">
        <f>DT62+DT75+DT85</f>
        <v>40646.5</v>
      </c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3"/>
      <c r="EI51" s="57">
        <f>EI62+EI75+EI85</f>
        <v>6300.9</v>
      </c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3"/>
      <c r="EX51" s="57">
        <f>EX62+EX75+EX85</f>
        <v>6300.9</v>
      </c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3"/>
    </row>
    <row r="52" spans="3:168" s="40" customFormat="1">
      <c r="C52" s="169"/>
      <c r="D52" s="73"/>
      <c r="E52" s="73"/>
      <c r="F52" s="73"/>
      <c r="G52" s="73"/>
      <c r="H52" s="170"/>
      <c r="I52" s="42"/>
      <c r="J52" s="180" t="s">
        <v>45</v>
      </c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80"/>
      <c r="AG52" s="180"/>
      <c r="AH52" s="180"/>
      <c r="AI52" s="180"/>
      <c r="AJ52" s="180"/>
      <c r="AK52" s="180"/>
      <c r="AL52" s="180"/>
      <c r="AM52" s="180"/>
      <c r="AN52" s="180"/>
      <c r="AO52" s="180"/>
      <c r="AP52" s="180"/>
      <c r="AQ52" s="180"/>
      <c r="AR52" s="180"/>
      <c r="AS52" s="180"/>
      <c r="AT52" s="181"/>
      <c r="AU52" s="54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6"/>
      <c r="BL52" s="54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6"/>
      <c r="CA52" s="54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6"/>
      <c r="CP52" s="54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6"/>
      <c r="DE52" s="54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6"/>
      <c r="DT52" s="54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5"/>
      <c r="EG52" s="55"/>
      <c r="EH52" s="56"/>
      <c r="EI52" s="54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5"/>
      <c r="EV52" s="55"/>
      <c r="EW52" s="56"/>
      <c r="EX52" s="54"/>
      <c r="EY52" s="55"/>
      <c r="EZ52" s="55"/>
      <c r="FA52" s="55"/>
      <c r="FB52" s="55"/>
      <c r="FC52" s="55"/>
      <c r="FD52" s="55"/>
      <c r="FE52" s="55"/>
      <c r="FF52" s="55"/>
      <c r="FG52" s="55"/>
      <c r="FH52" s="55"/>
      <c r="FI52" s="55"/>
      <c r="FJ52" s="55"/>
      <c r="FK52" s="55"/>
      <c r="FL52" s="56"/>
    </row>
    <row r="53" spans="3:168" s="40" customFormat="1">
      <c r="C53" s="160" t="s">
        <v>46</v>
      </c>
      <c r="D53" s="161"/>
      <c r="E53" s="161"/>
      <c r="F53" s="161"/>
      <c r="G53" s="161"/>
      <c r="H53" s="162"/>
      <c r="I53" s="43"/>
      <c r="J53" s="178" t="s">
        <v>49</v>
      </c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  <c r="AN53" s="178"/>
      <c r="AO53" s="178"/>
      <c r="AP53" s="178"/>
      <c r="AQ53" s="178"/>
      <c r="AR53" s="178"/>
      <c r="AS53" s="178"/>
      <c r="AT53" s="179"/>
      <c r="AU53" s="57">
        <f>AU64+AU77+AU87</f>
        <v>0</v>
      </c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3"/>
      <c r="BL53" s="57">
        <f>BL64+BL77+BL87</f>
        <v>0</v>
      </c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3"/>
      <c r="CA53" s="57">
        <f>CA64+CA77+CA87</f>
        <v>0</v>
      </c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3"/>
      <c r="CP53" s="57">
        <f>CP64+CP77+CP87</f>
        <v>0</v>
      </c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3"/>
      <c r="DE53" s="57">
        <f>DE64+DE77+DE87</f>
        <v>0</v>
      </c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3"/>
      <c r="DT53" s="57">
        <f>DT64+DT77+DT87</f>
        <v>0</v>
      </c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2"/>
      <c r="EG53" s="52"/>
      <c r="EH53" s="53"/>
      <c r="EI53" s="57">
        <f>EI64+EI77+EI87</f>
        <v>0</v>
      </c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  <c r="EU53" s="52"/>
      <c r="EV53" s="52"/>
      <c r="EW53" s="53"/>
      <c r="EX53" s="57">
        <f>EX64+EX77+EX87</f>
        <v>0</v>
      </c>
      <c r="EY53" s="52"/>
      <c r="EZ53" s="52"/>
      <c r="FA53" s="52"/>
      <c r="FB53" s="52"/>
      <c r="FC53" s="52"/>
      <c r="FD53" s="52"/>
      <c r="FE53" s="52"/>
      <c r="FF53" s="52"/>
      <c r="FG53" s="52"/>
      <c r="FH53" s="52"/>
      <c r="FI53" s="52"/>
      <c r="FJ53" s="52"/>
      <c r="FK53" s="52"/>
      <c r="FL53" s="53"/>
    </row>
    <row r="54" spans="3:168" s="40" customFormat="1">
      <c r="C54" s="196"/>
      <c r="D54" s="197"/>
      <c r="E54" s="197"/>
      <c r="F54" s="197"/>
      <c r="G54" s="197"/>
      <c r="H54" s="198"/>
      <c r="I54" s="44"/>
      <c r="J54" s="209" t="s">
        <v>50</v>
      </c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10"/>
      <c r="AU54" s="206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  <c r="BI54" s="207"/>
      <c r="BJ54" s="207"/>
      <c r="BK54" s="208"/>
      <c r="BL54" s="206"/>
      <c r="BM54" s="207"/>
      <c r="BN54" s="207"/>
      <c r="BO54" s="207"/>
      <c r="BP54" s="207"/>
      <c r="BQ54" s="207"/>
      <c r="BR54" s="207"/>
      <c r="BS54" s="207"/>
      <c r="BT54" s="207"/>
      <c r="BU54" s="207"/>
      <c r="BV54" s="207"/>
      <c r="BW54" s="207"/>
      <c r="BX54" s="207"/>
      <c r="BY54" s="207"/>
      <c r="BZ54" s="208"/>
      <c r="CA54" s="206"/>
      <c r="CB54" s="207"/>
      <c r="CC54" s="207"/>
      <c r="CD54" s="207"/>
      <c r="CE54" s="207"/>
      <c r="CF54" s="207"/>
      <c r="CG54" s="207"/>
      <c r="CH54" s="207"/>
      <c r="CI54" s="207"/>
      <c r="CJ54" s="207"/>
      <c r="CK54" s="207"/>
      <c r="CL54" s="207"/>
      <c r="CM54" s="207"/>
      <c r="CN54" s="207"/>
      <c r="CO54" s="208"/>
      <c r="CP54" s="206"/>
      <c r="CQ54" s="207"/>
      <c r="CR54" s="207"/>
      <c r="CS54" s="207"/>
      <c r="CT54" s="207"/>
      <c r="CU54" s="207"/>
      <c r="CV54" s="207"/>
      <c r="CW54" s="207"/>
      <c r="CX54" s="207"/>
      <c r="CY54" s="207"/>
      <c r="CZ54" s="207"/>
      <c r="DA54" s="207"/>
      <c r="DB54" s="207"/>
      <c r="DC54" s="207"/>
      <c r="DD54" s="208"/>
      <c r="DE54" s="206"/>
      <c r="DF54" s="207"/>
      <c r="DG54" s="207"/>
      <c r="DH54" s="207"/>
      <c r="DI54" s="207"/>
      <c r="DJ54" s="207"/>
      <c r="DK54" s="207"/>
      <c r="DL54" s="207"/>
      <c r="DM54" s="207"/>
      <c r="DN54" s="207"/>
      <c r="DO54" s="207"/>
      <c r="DP54" s="207"/>
      <c r="DQ54" s="207"/>
      <c r="DR54" s="207"/>
      <c r="DS54" s="208"/>
      <c r="DT54" s="206"/>
      <c r="DU54" s="207"/>
      <c r="DV54" s="207"/>
      <c r="DW54" s="207"/>
      <c r="DX54" s="207"/>
      <c r="DY54" s="207"/>
      <c r="DZ54" s="207"/>
      <c r="EA54" s="207"/>
      <c r="EB54" s="207"/>
      <c r="EC54" s="207"/>
      <c r="ED54" s="207"/>
      <c r="EE54" s="207"/>
      <c r="EF54" s="207"/>
      <c r="EG54" s="207"/>
      <c r="EH54" s="208"/>
      <c r="EI54" s="206"/>
      <c r="EJ54" s="207"/>
      <c r="EK54" s="207"/>
      <c r="EL54" s="207"/>
      <c r="EM54" s="207"/>
      <c r="EN54" s="207"/>
      <c r="EO54" s="207"/>
      <c r="EP54" s="207"/>
      <c r="EQ54" s="207"/>
      <c r="ER54" s="207"/>
      <c r="ES54" s="207"/>
      <c r="ET54" s="207"/>
      <c r="EU54" s="207"/>
      <c r="EV54" s="207"/>
      <c r="EW54" s="208"/>
      <c r="EX54" s="206"/>
      <c r="EY54" s="207"/>
      <c r="EZ54" s="207"/>
      <c r="FA54" s="207"/>
      <c r="FB54" s="207"/>
      <c r="FC54" s="207"/>
      <c r="FD54" s="207"/>
      <c r="FE54" s="207"/>
      <c r="FF54" s="207"/>
      <c r="FG54" s="207"/>
      <c r="FH54" s="207"/>
      <c r="FI54" s="207"/>
      <c r="FJ54" s="207"/>
      <c r="FK54" s="207"/>
      <c r="FL54" s="208"/>
    </row>
    <row r="55" spans="3:168" s="40" customFormat="1">
      <c r="C55" s="160" t="s">
        <v>48</v>
      </c>
      <c r="D55" s="161"/>
      <c r="E55" s="161"/>
      <c r="F55" s="161"/>
      <c r="G55" s="161"/>
      <c r="H55" s="162"/>
      <c r="I55" s="43"/>
      <c r="J55" s="178" t="s">
        <v>53</v>
      </c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  <c r="AN55" s="178"/>
      <c r="AO55" s="178"/>
      <c r="AP55" s="178"/>
      <c r="AQ55" s="178"/>
      <c r="AR55" s="178"/>
      <c r="AS55" s="178"/>
      <c r="AT55" s="179"/>
      <c r="AU55" s="48">
        <f>AU69+AU79+AU89</f>
        <v>5243900</v>
      </c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50"/>
      <c r="BL55" s="48">
        <f>BL69+BL79+BL89</f>
        <v>0</v>
      </c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50"/>
      <c r="CA55" s="48">
        <f>CA69+CA79+CA89</f>
        <v>3976671.46</v>
      </c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50"/>
      <c r="CP55" s="48">
        <f>CP69+CP79+CP89</f>
        <v>3578020.5</v>
      </c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50"/>
      <c r="DE55" s="48">
        <f>DE69+DE79+DE89</f>
        <v>1022736.8</v>
      </c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50"/>
      <c r="DT55" s="48">
        <f>DT69+DT79+DT89</f>
        <v>469250.9</v>
      </c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50"/>
      <c r="EI55" s="48">
        <f>EI69+EI79+EI89</f>
        <v>971620.4</v>
      </c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50"/>
      <c r="EX55" s="48">
        <f>EX69+EX79+EX89</f>
        <v>459457.10000000003</v>
      </c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50"/>
    </row>
    <row r="56" spans="3:168" s="40" customFormat="1">
      <c r="C56" s="51"/>
      <c r="D56" s="52"/>
      <c r="E56" s="52"/>
      <c r="F56" s="52"/>
      <c r="G56" s="52"/>
      <c r="H56" s="53"/>
      <c r="I56" s="41"/>
      <c r="J56" s="173" t="s">
        <v>44</v>
      </c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4"/>
      <c r="AU56" s="51" t="s">
        <v>47</v>
      </c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3"/>
      <c r="BL56" s="51" t="s">
        <v>47</v>
      </c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3"/>
      <c r="CA56" s="57">
        <f>CA70+CA80+CA90</f>
        <v>3976671.46</v>
      </c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9"/>
      <c r="CP56" s="57">
        <f>CP70+CP80+CP90</f>
        <v>3578020.5</v>
      </c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9"/>
      <c r="DE56" s="57">
        <f>DE70+DE80+DE90</f>
        <v>1022736.8</v>
      </c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9"/>
      <c r="DT56" s="57">
        <f>DT70+DT80+DT90</f>
        <v>469250.9</v>
      </c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9"/>
      <c r="EI56" s="57">
        <f>EI70+EI80+EI90</f>
        <v>971620.4</v>
      </c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9"/>
      <c r="EX56" s="57">
        <f>EX70+EX80+EX90</f>
        <v>459457.10000000003</v>
      </c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9"/>
    </row>
    <row r="57" spans="3:168" s="40" customFormat="1">
      <c r="C57" s="196" t="s">
        <v>51</v>
      </c>
      <c r="D57" s="197"/>
      <c r="E57" s="197"/>
      <c r="F57" s="197"/>
      <c r="G57" s="197"/>
      <c r="H57" s="198"/>
      <c r="I57" s="45"/>
      <c r="J57" s="199" t="s">
        <v>55</v>
      </c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  <c r="AI57" s="199"/>
      <c r="AJ57" s="199"/>
      <c r="AK57" s="199"/>
      <c r="AL57" s="199"/>
      <c r="AM57" s="199"/>
      <c r="AN57" s="199"/>
      <c r="AO57" s="199"/>
      <c r="AP57" s="199"/>
      <c r="AQ57" s="199"/>
      <c r="AR57" s="199"/>
      <c r="AS57" s="199"/>
      <c r="AT57" s="200"/>
      <c r="AU57" s="54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6"/>
      <c r="BL57" s="54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6"/>
      <c r="CA57" s="60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2"/>
      <c r="CP57" s="60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2"/>
      <c r="DE57" s="60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2"/>
      <c r="DT57" s="60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2"/>
      <c r="EI57" s="60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2"/>
      <c r="EX57" s="60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2"/>
    </row>
    <row r="58" spans="3:168" s="40" customFormat="1">
      <c r="C58" s="160" t="s">
        <v>52</v>
      </c>
      <c r="D58" s="161"/>
      <c r="E58" s="161"/>
      <c r="F58" s="161"/>
      <c r="G58" s="161"/>
      <c r="H58" s="162"/>
      <c r="I58" s="43"/>
      <c r="J58" s="158" t="s">
        <v>56</v>
      </c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9"/>
      <c r="AU58" s="69" t="s">
        <v>47</v>
      </c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1"/>
      <c r="BL58" s="69" t="s">
        <v>47</v>
      </c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1"/>
      <c r="CA58" s="48">
        <f>CA72+CA82+CA92</f>
        <v>0</v>
      </c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50"/>
      <c r="CP58" s="48">
        <f>CP72+CP82+CP92</f>
        <v>0</v>
      </c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50"/>
      <c r="DE58" s="48">
        <f>DE72+DE82+DE92</f>
        <v>0</v>
      </c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50"/>
      <c r="DT58" s="48">
        <f>DT72+DT82+DT92</f>
        <v>0</v>
      </c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50"/>
      <c r="EI58" s="48">
        <f>EI72+EI82+EI92</f>
        <v>0</v>
      </c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50"/>
      <c r="EX58" s="48">
        <f>EX72+EX82+EX92</f>
        <v>0</v>
      </c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50"/>
    </row>
    <row r="59" spans="3:168" s="40" customFormat="1">
      <c r="C59" s="63" t="s">
        <v>54</v>
      </c>
      <c r="D59" s="64"/>
      <c r="E59" s="64"/>
      <c r="F59" s="64"/>
      <c r="G59" s="64"/>
      <c r="H59" s="65"/>
      <c r="I59" s="39"/>
      <c r="J59" s="163" t="s">
        <v>96</v>
      </c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4"/>
      <c r="AU59" s="69" t="s">
        <v>47</v>
      </c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1"/>
      <c r="BL59" s="69" t="s">
        <v>47</v>
      </c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0"/>
      <c r="BY59" s="70"/>
      <c r="BZ59" s="71"/>
      <c r="CA59" s="48">
        <f>CA73+CA83+CA93</f>
        <v>0</v>
      </c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50"/>
      <c r="CP59" s="48">
        <f>CP73+CP83+CP93</f>
        <v>0</v>
      </c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50"/>
      <c r="DE59" s="48">
        <f>DE73+DE83+DE93</f>
        <v>0</v>
      </c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50"/>
      <c r="DT59" s="48">
        <f>DT73+DT83+DT93</f>
        <v>0</v>
      </c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50"/>
      <c r="EI59" s="48">
        <f>EI73+EI83+EI93</f>
        <v>0</v>
      </c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50"/>
      <c r="EX59" s="48">
        <f>EX73+EX83+EX93</f>
        <v>0</v>
      </c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50"/>
    </row>
    <row r="60" spans="3:168" s="40" customFormat="1">
      <c r="C60" s="160" t="s">
        <v>57</v>
      </c>
      <c r="D60" s="161"/>
      <c r="E60" s="161"/>
      <c r="F60" s="161"/>
      <c r="G60" s="161"/>
      <c r="H60" s="162"/>
      <c r="I60" s="41"/>
      <c r="J60" s="192" t="s">
        <v>58</v>
      </c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192"/>
      <c r="AI60" s="192"/>
      <c r="AJ60" s="192"/>
      <c r="AK60" s="192"/>
      <c r="AL60" s="192"/>
      <c r="AM60" s="192"/>
      <c r="AN60" s="192"/>
      <c r="AO60" s="192"/>
      <c r="AP60" s="192"/>
      <c r="AQ60" s="192"/>
      <c r="AR60" s="192"/>
      <c r="AS60" s="192"/>
      <c r="AT60" s="193"/>
      <c r="AU60" s="186">
        <f>AU62+AU64+AU69</f>
        <v>7466800</v>
      </c>
      <c r="AV60" s="187"/>
      <c r="AW60" s="187"/>
      <c r="AX60" s="187"/>
      <c r="AY60" s="187"/>
      <c r="AZ60" s="187"/>
      <c r="BA60" s="187"/>
      <c r="BB60" s="187"/>
      <c r="BC60" s="187"/>
      <c r="BD60" s="187"/>
      <c r="BE60" s="187"/>
      <c r="BF60" s="187"/>
      <c r="BG60" s="187"/>
      <c r="BH60" s="187"/>
      <c r="BI60" s="187"/>
      <c r="BJ60" s="187"/>
      <c r="BK60" s="188"/>
      <c r="BL60" s="186">
        <f>BL62+BL64+BL69</f>
        <v>2259300</v>
      </c>
      <c r="BM60" s="187"/>
      <c r="BN60" s="187"/>
      <c r="BO60" s="187"/>
      <c r="BP60" s="187"/>
      <c r="BQ60" s="187"/>
      <c r="BR60" s="187"/>
      <c r="BS60" s="187"/>
      <c r="BT60" s="187"/>
      <c r="BU60" s="187"/>
      <c r="BV60" s="187"/>
      <c r="BW60" s="187"/>
      <c r="BX60" s="187"/>
      <c r="BY60" s="187"/>
      <c r="BZ60" s="188"/>
      <c r="CA60" s="186">
        <f>CA62+CA64+CA69</f>
        <v>5479275.9000000004</v>
      </c>
      <c r="CB60" s="187"/>
      <c r="CC60" s="187"/>
      <c r="CD60" s="187"/>
      <c r="CE60" s="187"/>
      <c r="CF60" s="187"/>
      <c r="CG60" s="187"/>
      <c r="CH60" s="187"/>
      <c r="CI60" s="187"/>
      <c r="CJ60" s="187"/>
      <c r="CK60" s="187"/>
      <c r="CL60" s="187"/>
      <c r="CM60" s="187"/>
      <c r="CN60" s="187"/>
      <c r="CO60" s="188"/>
      <c r="CP60" s="186">
        <f>CP62+CP64+CP69</f>
        <v>4837508.0999999996</v>
      </c>
      <c r="CQ60" s="187"/>
      <c r="CR60" s="187"/>
      <c r="CS60" s="187"/>
      <c r="CT60" s="187"/>
      <c r="CU60" s="187"/>
      <c r="CV60" s="187"/>
      <c r="CW60" s="187"/>
      <c r="CX60" s="187"/>
      <c r="CY60" s="187"/>
      <c r="CZ60" s="187"/>
      <c r="DA60" s="187"/>
      <c r="DB60" s="187"/>
      <c r="DC60" s="187"/>
      <c r="DD60" s="188"/>
      <c r="DE60" s="186">
        <f>DE62+DE64+DE69</f>
        <v>1049168.3</v>
      </c>
      <c r="DF60" s="201"/>
      <c r="DG60" s="201"/>
      <c r="DH60" s="201"/>
      <c r="DI60" s="201"/>
      <c r="DJ60" s="201"/>
      <c r="DK60" s="201"/>
      <c r="DL60" s="201"/>
      <c r="DM60" s="201"/>
      <c r="DN60" s="201"/>
      <c r="DO60" s="201"/>
      <c r="DP60" s="201"/>
      <c r="DQ60" s="201"/>
      <c r="DR60" s="201"/>
      <c r="DS60" s="202"/>
      <c r="DT60" s="186">
        <f>DT62+DT64+DT69</f>
        <v>498419.7</v>
      </c>
      <c r="DU60" s="187"/>
      <c r="DV60" s="187"/>
      <c r="DW60" s="187"/>
      <c r="DX60" s="187"/>
      <c r="DY60" s="187"/>
      <c r="DZ60" s="187"/>
      <c r="EA60" s="187"/>
      <c r="EB60" s="187"/>
      <c r="EC60" s="187"/>
      <c r="ED60" s="187"/>
      <c r="EE60" s="187"/>
      <c r="EF60" s="187"/>
      <c r="EG60" s="187"/>
      <c r="EH60" s="188"/>
      <c r="EI60" s="186">
        <f>EI62+EI64+EI69</f>
        <v>966663.20000000007</v>
      </c>
      <c r="EJ60" s="201"/>
      <c r="EK60" s="201"/>
      <c r="EL60" s="201"/>
      <c r="EM60" s="201"/>
      <c r="EN60" s="201"/>
      <c r="EO60" s="201"/>
      <c r="EP60" s="201"/>
      <c r="EQ60" s="201"/>
      <c r="ER60" s="201"/>
      <c r="ES60" s="201"/>
      <c r="ET60" s="201"/>
      <c r="EU60" s="201"/>
      <c r="EV60" s="201"/>
      <c r="EW60" s="202"/>
      <c r="EX60" s="186">
        <f>EX62+EX64+EX69</f>
        <v>461410.30000000005</v>
      </c>
      <c r="EY60" s="187"/>
      <c r="EZ60" s="187"/>
      <c r="FA60" s="187"/>
      <c r="FB60" s="187"/>
      <c r="FC60" s="187"/>
      <c r="FD60" s="187"/>
      <c r="FE60" s="187"/>
      <c r="FF60" s="187"/>
      <c r="FG60" s="187"/>
      <c r="FH60" s="187"/>
      <c r="FI60" s="187"/>
      <c r="FJ60" s="187"/>
      <c r="FK60" s="187"/>
      <c r="FL60" s="188"/>
    </row>
    <row r="61" spans="3:168" s="40" customFormat="1">
      <c r="C61" s="169"/>
      <c r="D61" s="73"/>
      <c r="E61" s="73"/>
      <c r="F61" s="73"/>
      <c r="G61" s="73"/>
      <c r="H61" s="170"/>
      <c r="I61" s="42"/>
      <c r="J61" s="194" t="s">
        <v>59</v>
      </c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194"/>
      <c r="AK61" s="194"/>
      <c r="AL61" s="194"/>
      <c r="AM61" s="194"/>
      <c r="AN61" s="194"/>
      <c r="AO61" s="194"/>
      <c r="AP61" s="194"/>
      <c r="AQ61" s="194"/>
      <c r="AR61" s="194"/>
      <c r="AS61" s="194"/>
      <c r="AT61" s="195"/>
      <c r="AU61" s="189"/>
      <c r="AV61" s="190"/>
      <c r="AW61" s="190"/>
      <c r="AX61" s="190"/>
      <c r="AY61" s="190"/>
      <c r="AZ61" s="190"/>
      <c r="BA61" s="190"/>
      <c r="BB61" s="190"/>
      <c r="BC61" s="190"/>
      <c r="BD61" s="190"/>
      <c r="BE61" s="190"/>
      <c r="BF61" s="190"/>
      <c r="BG61" s="190"/>
      <c r="BH61" s="190"/>
      <c r="BI61" s="190"/>
      <c r="BJ61" s="190"/>
      <c r="BK61" s="191"/>
      <c r="BL61" s="189"/>
      <c r="BM61" s="190"/>
      <c r="BN61" s="190"/>
      <c r="BO61" s="190"/>
      <c r="BP61" s="190"/>
      <c r="BQ61" s="190"/>
      <c r="BR61" s="190"/>
      <c r="BS61" s="190"/>
      <c r="BT61" s="190"/>
      <c r="BU61" s="190"/>
      <c r="BV61" s="190"/>
      <c r="BW61" s="190"/>
      <c r="BX61" s="190"/>
      <c r="BY61" s="190"/>
      <c r="BZ61" s="191"/>
      <c r="CA61" s="189"/>
      <c r="CB61" s="190"/>
      <c r="CC61" s="190"/>
      <c r="CD61" s="190"/>
      <c r="CE61" s="190"/>
      <c r="CF61" s="190"/>
      <c r="CG61" s="190"/>
      <c r="CH61" s="190"/>
      <c r="CI61" s="190"/>
      <c r="CJ61" s="190"/>
      <c r="CK61" s="190"/>
      <c r="CL61" s="190"/>
      <c r="CM61" s="190"/>
      <c r="CN61" s="190"/>
      <c r="CO61" s="191"/>
      <c r="CP61" s="189"/>
      <c r="CQ61" s="190"/>
      <c r="CR61" s="190"/>
      <c r="CS61" s="190"/>
      <c r="CT61" s="190"/>
      <c r="CU61" s="190"/>
      <c r="CV61" s="190"/>
      <c r="CW61" s="190"/>
      <c r="CX61" s="190"/>
      <c r="CY61" s="190"/>
      <c r="CZ61" s="190"/>
      <c r="DA61" s="190"/>
      <c r="DB61" s="190"/>
      <c r="DC61" s="190"/>
      <c r="DD61" s="191"/>
      <c r="DE61" s="203"/>
      <c r="DF61" s="204"/>
      <c r="DG61" s="204"/>
      <c r="DH61" s="204"/>
      <c r="DI61" s="204"/>
      <c r="DJ61" s="204"/>
      <c r="DK61" s="204"/>
      <c r="DL61" s="204"/>
      <c r="DM61" s="204"/>
      <c r="DN61" s="204"/>
      <c r="DO61" s="204"/>
      <c r="DP61" s="204"/>
      <c r="DQ61" s="204"/>
      <c r="DR61" s="204"/>
      <c r="DS61" s="205"/>
      <c r="DT61" s="189"/>
      <c r="DU61" s="190"/>
      <c r="DV61" s="190"/>
      <c r="DW61" s="190"/>
      <c r="DX61" s="190"/>
      <c r="DY61" s="190"/>
      <c r="DZ61" s="190"/>
      <c r="EA61" s="190"/>
      <c r="EB61" s="190"/>
      <c r="EC61" s="190"/>
      <c r="ED61" s="190"/>
      <c r="EE61" s="190"/>
      <c r="EF61" s="190"/>
      <c r="EG61" s="190"/>
      <c r="EH61" s="191"/>
      <c r="EI61" s="203"/>
      <c r="EJ61" s="204"/>
      <c r="EK61" s="204"/>
      <c r="EL61" s="204"/>
      <c r="EM61" s="204"/>
      <c r="EN61" s="204"/>
      <c r="EO61" s="204"/>
      <c r="EP61" s="204"/>
      <c r="EQ61" s="204"/>
      <c r="ER61" s="204"/>
      <c r="ES61" s="204"/>
      <c r="ET61" s="204"/>
      <c r="EU61" s="204"/>
      <c r="EV61" s="204"/>
      <c r="EW61" s="205"/>
      <c r="EX61" s="189"/>
      <c r="EY61" s="190"/>
      <c r="EZ61" s="190"/>
      <c r="FA61" s="190"/>
      <c r="FB61" s="190"/>
      <c r="FC61" s="190"/>
      <c r="FD61" s="190"/>
      <c r="FE61" s="190"/>
      <c r="FF61" s="190"/>
      <c r="FG61" s="190"/>
      <c r="FH61" s="190"/>
      <c r="FI61" s="190"/>
      <c r="FJ61" s="190"/>
      <c r="FK61" s="190"/>
      <c r="FL61" s="191"/>
    </row>
    <row r="62" spans="3:168" s="40" customFormat="1">
      <c r="C62" s="160" t="s">
        <v>60</v>
      </c>
      <c r="D62" s="161"/>
      <c r="E62" s="161"/>
      <c r="F62" s="161"/>
      <c r="G62" s="161"/>
      <c r="H62" s="162"/>
      <c r="I62" s="41"/>
      <c r="J62" s="173" t="s">
        <v>44</v>
      </c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3"/>
      <c r="AS62" s="173"/>
      <c r="AT62" s="174"/>
      <c r="AU62" s="57">
        <f ca="1">Росавиация!AU62+Гидромет!AU62</f>
        <v>2259300</v>
      </c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9"/>
      <c r="BL62" s="57">
        <f ca="1">Росавиация!BJ62+Гидромет!BJ62</f>
        <v>2259300</v>
      </c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9"/>
      <c r="CA62" s="57">
        <f ca="1">Росавиация!BY62+Гидромет!BY62</f>
        <v>1537942.5</v>
      </c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9"/>
      <c r="CP62" s="57">
        <f ca="1">Росавиация!CN62+Гидромет!CN62</f>
        <v>1294825.7</v>
      </c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9"/>
      <c r="DE62" s="57">
        <f ca="1">Росавиация!DC62+Гидромет!DC62</f>
        <v>34316.5</v>
      </c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9"/>
      <c r="DT62" s="57">
        <f ca="1">Росавиация!DR62+Гидромет!DR62</f>
        <v>34316.5</v>
      </c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/>
      <c r="EH62" s="59"/>
      <c r="EI62" s="57">
        <f ca="1">Росавиация!EG62+Гидромет!EG62</f>
        <v>6300.9</v>
      </c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9"/>
      <c r="EX62" s="57">
        <f ca="1">Росавиация!EV62+Гидромет!EV62</f>
        <v>6300.9</v>
      </c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8"/>
      <c r="FK62" s="58"/>
      <c r="FL62" s="59"/>
    </row>
    <row r="63" spans="3:168" s="40" customFormat="1">
      <c r="C63" s="169"/>
      <c r="D63" s="73"/>
      <c r="E63" s="73"/>
      <c r="F63" s="73"/>
      <c r="G63" s="73"/>
      <c r="H63" s="170"/>
      <c r="I63" s="42"/>
      <c r="J63" s="180" t="s">
        <v>45</v>
      </c>
      <c r="K63" s="180"/>
      <c r="L63" s="180"/>
      <c r="M63" s="180"/>
      <c r="N63" s="180"/>
      <c r="O63" s="180"/>
      <c r="P63" s="180"/>
      <c r="Q63" s="180"/>
      <c r="R63" s="180"/>
      <c r="S63" s="180"/>
      <c r="T63" s="180"/>
      <c r="U63" s="180"/>
      <c r="V63" s="180"/>
      <c r="W63" s="180"/>
      <c r="X63" s="180"/>
      <c r="Y63" s="180"/>
      <c r="Z63" s="180"/>
      <c r="AA63" s="180"/>
      <c r="AB63" s="180"/>
      <c r="AC63" s="180"/>
      <c r="AD63" s="180"/>
      <c r="AE63" s="180"/>
      <c r="AF63" s="180"/>
      <c r="AG63" s="180"/>
      <c r="AH63" s="180"/>
      <c r="AI63" s="180"/>
      <c r="AJ63" s="180"/>
      <c r="AK63" s="180"/>
      <c r="AL63" s="180"/>
      <c r="AM63" s="180"/>
      <c r="AN63" s="180"/>
      <c r="AO63" s="180"/>
      <c r="AP63" s="180"/>
      <c r="AQ63" s="180"/>
      <c r="AR63" s="180"/>
      <c r="AS63" s="180"/>
      <c r="AT63" s="181"/>
      <c r="AU63" s="60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2"/>
      <c r="BL63" s="60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2"/>
      <c r="CA63" s="60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2"/>
      <c r="CP63" s="60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2"/>
      <c r="DE63" s="60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2"/>
      <c r="DT63" s="60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2"/>
      <c r="EI63" s="60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2"/>
      <c r="EX63" s="60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2"/>
    </row>
    <row r="64" spans="3:168" s="40" customFormat="1">
      <c r="C64" s="160" t="s">
        <v>61</v>
      </c>
      <c r="D64" s="161"/>
      <c r="E64" s="161"/>
      <c r="F64" s="161"/>
      <c r="G64" s="161"/>
      <c r="H64" s="162"/>
      <c r="I64" s="43"/>
      <c r="J64" s="178" t="s">
        <v>49</v>
      </c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  <c r="AN64" s="178"/>
      <c r="AO64" s="178"/>
      <c r="AP64" s="178"/>
      <c r="AQ64" s="178"/>
      <c r="AR64" s="178"/>
      <c r="AS64" s="178"/>
      <c r="AT64" s="179"/>
      <c r="AU64" s="57">
        <f ca="1">Росавиация!AU64+Гидромет!AU64</f>
        <v>0</v>
      </c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9"/>
      <c r="BL64" s="57">
        <f ca="1">Росавиация!BJ64+Гидромет!BJ64</f>
        <v>0</v>
      </c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9"/>
      <c r="CA64" s="57">
        <f ca="1">Росавиация!BY64+Гидромет!BY64</f>
        <v>0</v>
      </c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8"/>
      <c r="CN64" s="58"/>
      <c r="CO64" s="59"/>
      <c r="CP64" s="57">
        <f ca="1">Росавиация!CN64+Гидромет!CN64</f>
        <v>0</v>
      </c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8"/>
      <c r="DC64" s="58"/>
      <c r="DD64" s="59"/>
      <c r="DE64" s="57">
        <f ca="1">Росавиация!DC64+Гидромет!DC64</f>
        <v>0</v>
      </c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8"/>
      <c r="DR64" s="58"/>
      <c r="DS64" s="59"/>
      <c r="DT64" s="57">
        <f ca="1">Росавиация!DR64+Гидромет!DR64</f>
        <v>0</v>
      </c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8"/>
      <c r="EG64" s="58"/>
      <c r="EH64" s="59"/>
      <c r="EI64" s="57">
        <f ca="1">Росавиация!EG64+Гидромет!EG64</f>
        <v>0</v>
      </c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9"/>
      <c r="EX64" s="57">
        <f ca="1">Росавиация!EV64+Гидромет!EV64</f>
        <v>0</v>
      </c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8"/>
      <c r="FK64" s="58"/>
      <c r="FL64" s="59"/>
    </row>
    <row r="65" spans="3:168" s="40" customFormat="1">
      <c r="C65" s="169"/>
      <c r="D65" s="73"/>
      <c r="E65" s="73"/>
      <c r="F65" s="73"/>
      <c r="G65" s="73"/>
      <c r="H65" s="170"/>
      <c r="I65" s="46"/>
      <c r="J65" s="167" t="s">
        <v>50</v>
      </c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8"/>
      <c r="AU65" s="60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2"/>
      <c r="BL65" s="60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2"/>
      <c r="CA65" s="60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2"/>
      <c r="CP65" s="60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2"/>
      <c r="DE65" s="60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2"/>
      <c r="DT65" s="60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2"/>
      <c r="EI65" s="60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2"/>
      <c r="EX65" s="60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2"/>
    </row>
    <row r="66" spans="3:168" ht="66.95" customHeight="1">
      <c r="C66" s="89" t="s">
        <v>34</v>
      </c>
      <c r="D66" s="90"/>
      <c r="E66" s="90"/>
      <c r="F66" s="90"/>
      <c r="G66" s="90"/>
      <c r="H66" s="91"/>
      <c r="I66" s="89" t="s">
        <v>35</v>
      </c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1"/>
      <c r="AU66" s="89" t="s">
        <v>36</v>
      </c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1"/>
      <c r="BL66" s="89" t="s">
        <v>94</v>
      </c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1"/>
      <c r="CA66" s="83" t="s">
        <v>105</v>
      </c>
      <c r="CB66" s="84"/>
      <c r="CC66" s="84"/>
      <c r="CD66" s="84"/>
      <c r="CE66" s="84"/>
      <c r="CF66" s="84"/>
      <c r="CG66" s="84"/>
      <c r="CH66" s="84"/>
      <c r="CI66" s="84"/>
      <c r="CJ66" s="84"/>
      <c r="CK66" s="84"/>
      <c r="CL66" s="84"/>
      <c r="CM66" s="84"/>
      <c r="CN66" s="84"/>
      <c r="CO66" s="84"/>
      <c r="CP66" s="84"/>
      <c r="CQ66" s="84"/>
      <c r="CR66" s="84"/>
      <c r="CS66" s="84"/>
      <c r="CT66" s="84"/>
      <c r="CU66" s="84"/>
      <c r="CV66" s="84"/>
      <c r="CW66" s="84"/>
      <c r="CX66" s="84"/>
      <c r="CY66" s="84"/>
      <c r="CZ66" s="84"/>
      <c r="DA66" s="84"/>
      <c r="DB66" s="84"/>
      <c r="DC66" s="84"/>
      <c r="DD66" s="85"/>
      <c r="DE66" s="83" t="s">
        <v>104</v>
      </c>
      <c r="DF66" s="84"/>
      <c r="DG66" s="84"/>
      <c r="DH66" s="84"/>
      <c r="DI66" s="84"/>
      <c r="DJ66" s="84"/>
      <c r="DK66" s="84"/>
      <c r="DL66" s="84"/>
      <c r="DM66" s="84"/>
      <c r="DN66" s="84"/>
      <c r="DO66" s="84"/>
      <c r="DP66" s="84"/>
      <c r="DQ66" s="84"/>
      <c r="DR66" s="84"/>
      <c r="DS66" s="84"/>
      <c r="DT66" s="84"/>
      <c r="DU66" s="84"/>
      <c r="DV66" s="84"/>
      <c r="DW66" s="84"/>
      <c r="DX66" s="84"/>
      <c r="DY66" s="84"/>
      <c r="DZ66" s="84"/>
      <c r="EA66" s="84"/>
      <c r="EB66" s="84"/>
      <c r="EC66" s="84"/>
      <c r="ED66" s="84"/>
      <c r="EE66" s="84"/>
      <c r="EF66" s="84"/>
      <c r="EG66" s="84"/>
      <c r="EH66" s="85"/>
      <c r="EI66" s="83" t="s">
        <v>95</v>
      </c>
      <c r="EJ66" s="84"/>
      <c r="EK66" s="84"/>
      <c r="EL66" s="84"/>
      <c r="EM66" s="84"/>
      <c r="EN66" s="84"/>
      <c r="EO66" s="84"/>
      <c r="EP66" s="84"/>
      <c r="EQ66" s="84"/>
      <c r="ER66" s="84"/>
      <c r="ES66" s="84"/>
      <c r="ET66" s="84"/>
      <c r="EU66" s="84"/>
      <c r="EV66" s="84"/>
      <c r="EW66" s="84"/>
      <c r="EX66" s="84"/>
      <c r="EY66" s="84"/>
      <c r="EZ66" s="84"/>
      <c r="FA66" s="84"/>
      <c r="FB66" s="84"/>
      <c r="FC66" s="84"/>
      <c r="FD66" s="84"/>
      <c r="FE66" s="84"/>
      <c r="FF66" s="84"/>
      <c r="FG66" s="84"/>
      <c r="FH66" s="84"/>
      <c r="FI66" s="84"/>
      <c r="FJ66" s="84"/>
      <c r="FK66" s="84"/>
      <c r="FL66" s="85"/>
    </row>
    <row r="67" spans="3:168" ht="40.5" customHeight="1">
      <c r="C67" s="92"/>
      <c r="D67" s="93"/>
      <c r="E67" s="93"/>
      <c r="F67" s="93"/>
      <c r="G67" s="93"/>
      <c r="H67" s="94"/>
      <c r="I67" s="92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4"/>
      <c r="AU67" s="92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4"/>
      <c r="BL67" s="92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4"/>
      <c r="CA67" s="83" t="s">
        <v>37</v>
      </c>
      <c r="CB67" s="84"/>
      <c r="CC67" s="84"/>
      <c r="CD67" s="84"/>
      <c r="CE67" s="84"/>
      <c r="CF67" s="84"/>
      <c r="CG67" s="84"/>
      <c r="CH67" s="84"/>
      <c r="CI67" s="84"/>
      <c r="CJ67" s="84"/>
      <c r="CK67" s="84"/>
      <c r="CL67" s="84"/>
      <c r="CM67" s="84"/>
      <c r="CN67" s="84"/>
      <c r="CO67" s="85"/>
      <c r="CP67" s="83" t="s">
        <v>38</v>
      </c>
      <c r="CQ67" s="84"/>
      <c r="CR67" s="84"/>
      <c r="CS67" s="84"/>
      <c r="CT67" s="84"/>
      <c r="CU67" s="84"/>
      <c r="CV67" s="84"/>
      <c r="CW67" s="84"/>
      <c r="CX67" s="84"/>
      <c r="CY67" s="84"/>
      <c r="CZ67" s="84"/>
      <c r="DA67" s="84"/>
      <c r="DB67" s="84"/>
      <c r="DC67" s="84"/>
      <c r="DD67" s="85"/>
      <c r="DE67" s="83" t="s">
        <v>39</v>
      </c>
      <c r="DF67" s="84"/>
      <c r="DG67" s="84"/>
      <c r="DH67" s="84"/>
      <c r="DI67" s="84"/>
      <c r="DJ67" s="84"/>
      <c r="DK67" s="84"/>
      <c r="DL67" s="84"/>
      <c r="DM67" s="84"/>
      <c r="DN67" s="84"/>
      <c r="DO67" s="84"/>
      <c r="DP67" s="84"/>
      <c r="DQ67" s="84"/>
      <c r="DR67" s="84"/>
      <c r="DS67" s="85"/>
      <c r="DT67" s="83" t="s">
        <v>40</v>
      </c>
      <c r="DU67" s="84"/>
      <c r="DV67" s="84"/>
      <c r="DW67" s="84"/>
      <c r="DX67" s="84"/>
      <c r="DY67" s="84"/>
      <c r="DZ67" s="84"/>
      <c r="EA67" s="84"/>
      <c r="EB67" s="84"/>
      <c r="EC67" s="84"/>
      <c r="ED67" s="84"/>
      <c r="EE67" s="84"/>
      <c r="EF67" s="84"/>
      <c r="EG67" s="84"/>
      <c r="EH67" s="85"/>
      <c r="EI67" s="83" t="s">
        <v>39</v>
      </c>
      <c r="EJ67" s="84"/>
      <c r="EK67" s="84"/>
      <c r="EL67" s="84"/>
      <c r="EM67" s="84"/>
      <c r="EN67" s="84"/>
      <c r="EO67" s="84"/>
      <c r="EP67" s="84"/>
      <c r="EQ67" s="84"/>
      <c r="ER67" s="84"/>
      <c r="ES67" s="84"/>
      <c r="ET67" s="84"/>
      <c r="EU67" s="84"/>
      <c r="EV67" s="84"/>
      <c r="EW67" s="85"/>
      <c r="EX67" s="83" t="s">
        <v>63</v>
      </c>
      <c r="EY67" s="84"/>
      <c r="EZ67" s="84"/>
      <c r="FA67" s="84"/>
      <c r="FB67" s="84"/>
      <c r="FC67" s="84"/>
      <c r="FD67" s="84"/>
      <c r="FE67" s="84"/>
      <c r="FF67" s="84"/>
      <c r="FG67" s="84"/>
      <c r="FH67" s="84"/>
      <c r="FI67" s="84"/>
      <c r="FJ67" s="84"/>
      <c r="FK67" s="84"/>
      <c r="FL67" s="85"/>
    </row>
    <row r="68" spans="3:168">
      <c r="C68" s="80">
        <v>1</v>
      </c>
      <c r="D68" s="81"/>
      <c r="E68" s="81"/>
      <c r="F68" s="81"/>
      <c r="G68" s="81"/>
      <c r="H68" s="82"/>
      <c r="I68" s="80">
        <v>2</v>
      </c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2"/>
      <c r="AU68" s="80">
        <v>3</v>
      </c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2"/>
      <c r="BL68" s="80">
        <v>4</v>
      </c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2"/>
      <c r="CA68" s="80">
        <v>5</v>
      </c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2"/>
      <c r="CP68" s="80">
        <v>6</v>
      </c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1"/>
      <c r="DC68" s="81"/>
      <c r="DD68" s="82"/>
      <c r="DE68" s="80">
        <v>7</v>
      </c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2"/>
      <c r="DT68" s="80">
        <v>8</v>
      </c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1"/>
      <c r="EH68" s="82"/>
      <c r="EI68" s="80">
        <v>9</v>
      </c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1"/>
      <c r="EV68" s="81"/>
      <c r="EW68" s="82"/>
      <c r="EX68" s="80">
        <v>10</v>
      </c>
      <c r="EY68" s="81"/>
      <c r="EZ68" s="81"/>
      <c r="FA68" s="81"/>
      <c r="FB68" s="81"/>
      <c r="FC68" s="81"/>
      <c r="FD68" s="81"/>
      <c r="FE68" s="81"/>
      <c r="FF68" s="81"/>
      <c r="FG68" s="81"/>
      <c r="FH68" s="81"/>
      <c r="FI68" s="81"/>
      <c r="FJ68" s="81"/>
      <c r="FK68" s="81"/>
      <c r="FL68" s="82"/>
    </row>
    <row r="69" spans="3:168" s="40" customFormat="1" ht="12.75" customHeight="1">
      <c r="C69" s="63" t="s">
        <v>62</v>
      </c>
      <c r="D69" s="64"/>
      <c r="E69" s="64"/>
      <c r="F69" s="64"/>
      <c r="G69" s="64"/>
      <c r="H69" s="65"/>
      <c r="I69" s="39"/>
      <c r="J69" s="165" t="s">
        <v>53</v>
      </c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6"/>
      <c r="AU69" s="48">
        <f ca="1">Росавиация!AU69+Гидромет!AU69</f>
        <v>5207500</v>
      </c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50"/>
      <c r="BL69" s="48">
        <f ca="1">Росавиация!BJ69+Гидромет!BJ69</f>
        <v>0</v>
      </c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50"/>
      <c r="CA69" s="48">
        <f ca="1">Росавиация!BY69+Гидромет!BY69</f>
        <v>3941333.4</v>
      </c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50"/>
      <c r="CP69" s="48">
        <f ca="1">Росавиация!CN69+Гидромет!CN69</f>
        <v>3542682.4</v>
      </c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50"/>
      <c r="DE69" s="48">
        <f ca="1">Росавиация!DC69+Гидромет!DC69</f>
        <v>1014851.8</v>
      </c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50"/>
      <c r="DT69" s="48">
        <f ca="1">Росавиация!DR69+Гидромет!DR69</f>
        <v>464103.2</v>
      </c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50"/>
      <c r="EI69" s="48">
        <f ca="1">Росавиация!EG69+Гидромет!EG69</f>
        <v>960362.3</v>
      </c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50"/>
      <c r="EX69" s="48">
        <f ca="1">Росавиация!EV69+Гидромет!EV69</f>
        <v>455109.4</v>
      </c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50"/>
    </row>
    <row r="70" spans="3:168" s="40" customFormat="1" ht="12.75" customHeight="1">
      <c r="C70" s="51"/>
      <c r="D70" s="52"/>
      <c r="E70" s="52"/>
      <c r="F70" s="52"/>
      <c r="G70" s="52"/>
      <c r="H70" s="53"/>
      <c r="I70" s="41"/>
      <c r="J70" s="173" t="s">
        <v>44</v>
      </c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3"/>
      <c r="AR70" s="173"/>
      <c r="AS70" s="173"/>
      <c r="AT70" s="174"/>
      <c r="AU70" s="51" t="s">
        <v>47</v>
      </c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3"/>
      <c r="BL70" s="51" t="s">
        <v>47</v>
      </c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3"/>
      <c r="CA70" s="57">
        <f ca="1">Росавиация!BY70+Гидромет!BY70</f>
        <v>3941333.4</v>
      </c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9"/>
      <c r="CP70" s="57">
        <f ca="1">Росавиация!CN70+Гидромет!CN70</f>
        <v>3542682.4</v>
      </c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9"/>
      <c r="DE70" s="57">
        <f ca="1">Росавиация!DC70+Гидромет!DC70</f>
        <v>1014851.8</v>
      </c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9"/>
      <c r="DT70" s="57">
        <f ca="1">Росавиация!DR70+Гидромет!DR70</f>
        <v>464103.2</v>
      </c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9"/>
      <c r="EI70" s="57">
        <f ca="1">Росавиация!EG70+Гидромет!EG70</f>
        <v>960362.3</v>
      </c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9"/>
      <c r="EX70" s="57">
        <f ca="1">Росавиация!EV70+Гидромет!EV70</f>
        <v>455109.4</v>
      </c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9"/>
    </row>
    <row r="71" spans="3:168" s="40" customFormat="1" ht="12.75" customHeight="1">
      <c r="C71" s="169" t="s">
        <v>64</v>
      </c>
      <c r="D71" s="73"/>
      <c r="E71" s="73"/>
      <c r="F71" s="73"/>
      <c r="G71" s="73"/>
      <c r="H71" s="170"/>
      <c r="I71" s="42"/>
      <c r="J71" s="171" t="s">
        <v>55</v>
      </c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171"/>
      <c r="AG71" s="171"/>
      <c r="AH71" s="171"/>
      <c r="AI71" s="171"/>
      <c r="AJ71" s="171"/>
      <c r="AK71" s="171"/>
      <c r="AL71" s="171"/>
      <c r="AM71" s="171"/>
      <c r="AN71" s="171"/>
      <c r="AO71" s="171"/>
      <c r="AP71" s="171"/>
      <c r="AQ71" s="171"/>
      <c r="AR71" s="171"/>
      <c r="AS71" s="171"/>
      <c r="AT71" s="172"/>
      <c r="AU71" s="54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6"/>
      <c r="BL71" s="54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6"/>
      <c r="CA71" s="60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2"/>
      <c r="CP71" s="60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2"/>
      <c r="DE71" s="60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2"/>
      <c r="DT71" s="60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1"/>
      <c r="EG71" s="61"/>
      <c r="EH71" s="62"/>
      <c r="EI71" s="60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2"/>
      <c r="EX71" s="60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1"/>
      <c r="FL71" s="62"/>
    </row>
    <row r="72" spans="3:168" s="40" customFormat="1" ht="12.75" customHeight="1">
      <c r="C72" s="160" t="s">
        <v>65</v>
      </c>
      <c r="D72" s="161"/>
      <c r="E72" s="161"/>
      <c r="F72" s="161"/>
      <c r="G72" s="161"/>
      <c r="H72" s="162"/>
      <c r="I72" s="43"/>
      <c r="J72" s="158" t="s">
        <v>56</v>
      </c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9"/>
      <c r="AU72" s="51" t="s">
        <v>47</v>
      </c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3"/>
      <c r="BL72" s="51" t="s">
        <v>47</v>
      </c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3"/>
      <c r="CA72" s="48">
        <f ca="1">Росавиация!BY72+Гидромет!BY72</f>
        <v>0</v>
      </c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50"/>
      <c r="CP72" s="48">
        <f ca="1">Росавиация!CN72+Гидромет!CN72</f>
        <v>0</v>
      </c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50"/>
      <c r="DE72" s="48">
        <f ca="1">Росавиация!DC72+Гидромет!DC72</f>
        <v>0</v>
      </c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50"/>
      <c r="DT72" s="48">
        <f ca="1">Росавиация!DR72+Гидромет!DR72</f>
        <v>0</v>
      </c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50"/>
      <c r="EI72" s="48">
        <f ca="1">Росавиация!EG72+Гидромет!EG72</f>
        <v>0</v>
      </c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50"/>
      <c r="EX72" s="48">
        <f ca="1">Росавиация!EV72+Гидромет!EV72</f>
        <v>0</v>
      </c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50"/>
    </row>
    <row r="73" spans="3:168" s="40" customFormat="1" ht="12.75" customHeight="1">
      <c r="C73" s="63" t="s">
        <v>66</v>
      </c>
      <c r="D73" s="64"/>
      <c r="E73" s="64"/>
      <c r="F73" s="64"/>
      <c r="G73" s="64"/>
      <c r="H73" s="65"/>
      <c r="I73" s="39"/>
      <c r="J73" s="163" t="s">
        <v>96</v>
      </c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4"/>
      <c r="AU73" s="69" t="s">
        <v>47</v>
      </c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1"/>
      <c r="BL73" s="69" t="s">
        <v>47</v>
      </c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1"/>
      <c r="CA73" s="48">
        <f ca="1">Росавиация!BY73+Гидромет!BY73</f>
        <v>0</v>
      </c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50"/>
      <c r="CP73" s="48">
        <f ca="1">Росавиация!CN73+Гидромет!CN73</f>
        <v>0</v>
      </c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50"/>
      <c r="DE73" s="48">
        <f ca="1">Росавиация!DC73+Гидромет!DC73</f>
        <v>0</v>
      </c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50"/>
      <c r="DT73" s="48">
        <f ca="1">Росавиация!DR73+Гидромет!DR73</f>
        <v>0</v>
      </c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50"/>
      <c r="EI73" s="48">
        <f ca="1">Росавиация!EG73+Гидромет!EG73</f>
        <v>0</v>
      </c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50"/>
      <c r="EX73" s="48">
        <f ca="1">Росавиация!EV73+Гидромет!EV73</f>
        <v>0</v>
      </c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50"/>
    </row>
    <row r="74" spans="3:168" s="40" customFormat="1">
      <c r="C74" s="63" t="s">
        <v>67</v>
      </c>
      <c r="D74" s="64"/>
      <c r="E74" s="64"/>
      <c r="F74" s="64"/>
      <c r="G74" s="64"/>
      <c r="H74" s="65"/>
      <c r="I74" s="39"/>
      <c r="J74" s="182" t="s">
        <v>69</v>
      </c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3"/>
      <c r="AU74" s="175">
        <f>AU75+AU77+AU79</f>
        <v>102900</v>
      </c>
      <c r="AV74" s="184"/>
      <c r="AW74" s="184"/>
      <c r="AX74" s="184"/>
      <c r="AY74" s="184"/>
      <c r="AZ74" s="184"/>
      <c r="BA74" s="184"/>
      <c r="BB74" s="184"/>
      <c r="BC74" s="184"/>
      <c r="BD74" s="184"/>
      <c r="BE74" s="184"/>
      <c r="BF74" s="184"/>
      <c r="BG74" s="184"/>
      <c r="BH74" s="184"/>
      <c r="BI74" s="184"/>
      <c r="BJ74" s="184"/>
      <c r="BK74" s="185"/>
      <c r="BL74" s="175">
        <f>SUM(BL75:BZ79)</f>
        <v>66500</v>
      </c>
      <c r="BM74" s="184"/>
      <c r="BN74" s="184"/>
      <c r="BO74" s="184"/>
      <c r="BP74" s="184"/>
      <c r="BQ74" s="184"/>
      <c r="BR74" s="184"/>
      <c r="BS74" s="184"/>
      <c r="BT74" s="184"/>
      <c r="BU74" s="184"/>
      <c r="BV74" s="184"/>
      <c r="BW74" s="184"/>
      <c r="BX74" s="184"/>
      <c r="BY74" s="184"/>
      <c r="BZ74" s="185"/>
      <c r="CA74" s="175">
        <f ca="1">SUM(CA75:CO79)</f>
        <v>61438.06</v>
      </c>
      <c r="CB74" s="184"/>
      <c r="CC74" s="184"/>
      <c r="CD74" s="184"/>
      <c r="CE74" s="184"/>
      <c r="CF74" s="184"/>
      <c r="CG74" s="184"/>
      <c r="CH74" s="184"/>
      <c r="CI74" s="184"/>
      <c r="CJ74" s="184"/>
      <c r="CK74" s="184"/>
      <c r="CL74" s="184"/>
      <c r="CM74" s="184"/>
      <c r="CN74" s="184"/>
      <c r="CO74" s="185"/>
      <c r="CP74" s="175">
        <f ca="1">SUM(CP75:DD79)</f>
        <v>40238.1</v>
      </c>
      <c r="CQ74" s="184"/>
      <c r="CR74" s="184"/>
      <c r="CS74" s="184"/>
      <c r="CT74" s="184"/>
      <c r="CU74" s="184"/>
      <c r="CV74" s="184"/>
      <c r="CW74" s="184"/>
      <c r="CX74" s="184"/>
      <c r="CY74" s="184"/>
      <c r="CZ74" s="184"/>
      <c r="DA74" s="184"/>
      <c r="DB74" s="184"/>
      <c r="DC74" s="184"/>
      <c r="DD74" s="185"/>
      <c r="DE74" s="175">
        <f ca="1">SUM(DE75:DS79)</f>
        <v>14215</v>
      </c>
      <c r="DF74" s="184"/>
      <c r="DG74" s="184"/>
      <c r="DH74" s="184"/>
      <c r="DI74" s="184"/>
      <c r="DJ74" s="184"/>
      <c r="DK74" s="184"/>
      <c r="DL74" s="184"/>
      <c r="DM74" s="184"/>
      <c r="DN74" s="184"/>
      <c r="DO74" s="184"/>
      <c r="DP74" s="184"/>
      <c r="DQ74" s="184"/>
      <c r="DR74" s="184"/>
      <c r="DS74" s="185"/>
      <c r="DT74" s="175">
        <f ca="1">SUM(DT75:EH79)</f>
        <v>11477.7</v>
      </c>
      <c r="DU74" s="184"/>
      <c r="DV74" s="184"/>
      <c r="DW74" s="184"/>
      <c r="DX74" s="184"/>
      <c r="DY74" s="184"/>
      <c r="DZ74" s="184"/>
      <c r="EA74" s="184"/>
      <c r="EB74" s="184"/>
      <c r="EC74" s="184"/>
      <c r="ED74" s="184"/>
      <c r="EE74" s="184"/>
      <c r="EF74" s="184"/>
      <c r="EG74" s="184"/>
      <c r="EH74" s="185"/>
      <c r="EI74" s="175">
        <f ca="1">SUM(EI75:EW79)</f>
        <v>11258.1</v>
      </c>
      <c r="EJ74" s="184"/>
      <c r="EK74" s="184"/>
      <c r="EL74" s="184"/>
      <c r="EM74" s="184"/>
      <c r="EN74" s="184"/>
      <c r="EO74" s="184"/>
      <c r="EP74" s="184"/>
      <c r="EQ74" s="184"/>
      <c r="ER74" s="184"/>
      <c r="ES74" s="184"/>
      <c r="ET74" s="184"/>
      <c r="EU74" s="184"/>
      <c r="EV74" s="184"/>
      <c r="EW74" s="185"/>
      <c r="EX74" s="175">
        <f ca="1">SUM(EX75:FL79)</f>
        <v>4347.7</v>
      </c>
      <c r="EY74" s="184"/>
      <c r="EZ74" s="184"/>
      <c r="FA74" s="184"/>
      <c r="FB74" s="184"/>
      <c r="FC74" s="184"/>
      <c r="FD74" s="184"/>
      <c r="FE74" s="184"/>
      <c r="FF74" s="184"/>
      <c r="FG74" s="184"/>
      <c r="FH74" s="184"/>
      <c r="FI74" s="184"/>
      <c r="FJ74" s="184"/>
      <c r="FK74" s="184"/>
      <c r="FL74" s="185"/>
    </row>
    <row r="75" spans="3:168" s="40" customFormat="1">
      <c r="C75" s="160" t="s">
        <v>97</v>
      </c>
      <c r="D75" s="161"/>
      <c r="E75" s="161"/>
      <c r="F75" s="161"/>
      <c r="G75" s="161"/>
      <c r="H75" s="162"/>
      <c r="I75" s="41"/>
      <c r="J75" s="173" t="s">
        <v>44</v>
      </c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  <c r="AA75" s="173"/>
      <c r="AB75" s="173"/>
      <c r="AC75" s="173"/>
      <c r="AD75" s="173"/>
      <c r="AE75" s="173"/>
      <c r="AF75" s="173"/>
      <c r="AG75" s="173"/>
      <c r="AH75" s="173"/>
      <c r="AI75" s="173"/>
      <c r="AJ75" s="173"/>
      <c r="AK75" s="173"/>
      <c r="AL75" s="173"/>
      <c r="AM75" s="173"/>
      <c r="AN75" s="173"/>
      <c r="AO75" s="173"/>
      <c r="AP75" s="173"/>
      <c r="AQ75" s="173"/>
      <c r="AR75" s="173"/>
      <c r="AS75" s="173"/>
      <c r="AT75" s="174"/>
      <c r="AU75" s="57">
        <f ca="1">Росавиация!AU75+Гидромет!AU75</f>
        <v>66500</v>
      </c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9"/>
      <c r="BL75" s="57">
        <f ca="1">Росавиация!BJ75+Гидромет!BJ75</f>
        <v>66500</v>
      </c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9"/>
      <c r="CA75" s="57">
        <f ca="1">Росавиация!BY75+Гидромет!BY75</f>
        <v>26100</v>
      </c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9"/>
      <c r="CP75" s="57">
        <f ca="1">Росавиация!CN75+Гидромет!CN75</f>
        <v>4900</v>
      </c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9"/>
      <c r="DE75" s="57">
        <f ca="1">Росавиация!DC75+Гидромет!DC75</f>
        <v>6330</v>
      </c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9"/>
      <c r="DT75" s="57">
        <f ca="1">Росавиация!DR75+Гидромет!DR75</f>
        <v>6330</v>
      </c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9"/>
      <c r="EI75" s="57">
        <f ca="1">Росавиация!EG75+Гидромет!EG75</f>
        <v>0</v>
      </c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9"/>
      <c r="EX75" s="57">
        <f ca="1">Росавиация!EV75+Гидромет!EV75</f>
        <v>0</v>
      </c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9"/>
    </row>
    <row r="76" spans="3:168" s="40" customFormat="1">
      <c r="C76" s="169"/>
      <c r="D76" s="73"/>
      <c r="E76" s="73"/>
      <c r="F76" s="73"/>
      <c r="G76" s="73"/>
      <c r="H76" s="170"/>
      <c r="I76" s="42"/>
      <c r="J76" s="180" t="s">
        <v>45</v>
      </c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0"/>
      <c r="V76" s="180"/>
      <c r="W76" s="180"/>
      <c r="X76" s="180"/>
      <c r="Y76" s="180"/>
      <c r="Z76" s="180"/>
      <c r="AA76" s="180"/>
      <c r="AB76" s="180"/>
      <c r="AC76" s="180"/>
      <c r="AD76" s="180"/>
      <c r="AE76" s="180"/>
      <c r="AF76" s="180"/>
      <c r="AG76" s="180"/>
      <c r="AH76" s="180"/>
      <c r="AI76" s="180"/>
      <c r="AJ76" s="180"/>
      <c r="AK76" s="180"/>
      <c r="AL76" s="180"/>
      <c r="AM76" s="180"/>
      <c r="AN76" s="180"/>
      <c r="AO76" s="180"/>
      <c r="AP76" s="180"/>
      <c r="AQ76" s="180"/>
      <c r="AR76" s="180"/>
      <c r="AS76" s="180"/>
      <c r="AT76" s="181"/>
      <c r="AU76" s="60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2"/>
      <c r="BL76" s="60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2"/>
      <c r="CA76" s="60"/>
      <c r="CB76" s="61"/>
      <c r="CC76" s="61"/>
      <c r="CD76" s="61"/>
      <c r="CE76" s="61"/>
      <c r="CF76" s="61"/>
      <c r="CG76" s="61"/>
      <c r="CH76" s="61"/>
      <c r="CI76" s="61"/>
      <c r="CJ76" s="61"/>
      <c r="CK76" s="61"/>
      <c r="CL76" s="61"/>
      <c r="CM76" s="61"/>
      <c r="CN76" s="61"/>
      <c r="CO76" s="62"/>
      <c r="CP76" s="60"/>
      <c r="CQ76" s="61"/>
      <c r="CR76" s="61"/>
      <c r="CS76" s="61"/>
      <c r="CT76" s="61"/>
      <c r="CU76" s="61"/>
      <c r="CV76" s="61"/>
      <c r="CW76" s="61"/>
      <c r="CX76" s="61"/>
      <c r="CY76" s="61"/>
      <c r="CZ76" s="61"/>
      <c r="DA76" s="61"/>
      <c r="DB76" s="61"/>
      <c r="DC76" s="61"/>
      <c r="DD76" s="62"/>
      <c r="DE76" s="60"/>
      <c r="DF76" s="61"/>
      <c r="DG76" s="61"/>
      <c r="DH76" s="61"/>
      <c r="DI76" s="61"/>
      <c r="DJ76" s="61"/>
      <c r="DK76" s="61"/>
      <c r="DL76" s="61"/>
      <c r="DM76" s="61"/>
      <c r="DN76" s="61"/>
      <c r="DO76" s="61"/>
      <c r="DP76" s="61"/>
      <c r="DQ76" s="61"/>
      <c r="DR76" s="61"/>
      <c r="DS76" s="62"/>
      <c r="DT76" s="60"/>
      <c r="DU76" s="61"/>
      <c r="DV76" s="61"/>
      <c r="DW76" s="61"/>
      <c r="DX76" s="61"/>
      <c r="DY76" s="61"/>
      <c r="DZ76" s="61"/>
      <c r="EA76" s="61"/>
      <c r="EB76" s="61"/>
      <c r="EC76" s="61"/>
      <c r="ED76" s="61"/>
      <c r="EE76" s="61"/>
      <c r="EF76" s="61"/>
      <c r="EG76" s="61"/>
      <c r="EH76" s="62"/>
      <c r="EI76" s="60"/>
      <c r="EJ76" s="61"/>
      <c r="EK76" s="61"/>
      <c r="EL76" s="61"/>
      <c r="EM76" s="61"/>
      <c r="EN76" s="61"/>
      <c r="EO76" s="61"/>
      <c r="EP76" s="61"/>
      <c r="EQ76" s="61"/>
      <c r="ER76" s="61"/>
      <c r="ES76" s="61"/>
      <c r="ET76" s="61"/>
      <c r="EU76" s="61"/>
      <c r="EV76" s="61"/>
      <c r="EW76" s="62"/>
      <c r="EX76" s="60"/>
      <c r="EY76" s="61"/>
      <c r="EZ76" s="61"/>
      <c r="FA76" s="61"/>
      <c r="FB76" s="61"/>
      <c r="FC76" s="61"/>
      <c r="FD76" s="61"/>
      <c r="FE76" s="61"/>
      <c r="FF76" s="61"/>
      <c r="FG76" s="61"/>
      <c r="FH76" s="61"/>
      <c r="FI76" s="61"/>
      <c r="FJ76" s="61"/>
      <c r="FK76" s="61"/>
      <c r="FL76" s="62"/>
    </row>
    <row r="77" spans="3:168" s="40" customFormat="1">
      <c r="C77" s="160" t="s">
        <v>98</v>
      </c>
      <c r="D77" s="161"/>
      <c r="E77" s="161"/>
      <c r="F77" s="161"/>
      <c r="G77" s="161"/>
      <c r="H77" s="162"/>
      <c r="I77" s="43"/>
      <c r="J77" s="178" t="s">
        <v>49</v>
      </c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  <c r="AN77" s="178"/>
      <c r="AO77" s="178"/>
      <c r="AP77" s="178"/>
      <c r="AQ77" s="178"/>
      <c r="AR77" s="178"/>
      <c r="AS77" s="178"/>
      <c r="AT77" s="179"/>
      <c r="AU77" s="57">
        <f ca="1">Росавиация!AU77+Гидромет!AU77</f>
        <v>0</v>
      </c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9"/>
      <c r="BL77" s="57">
        <f ca="1">Росавиация!BJ77+Гидромет!BJ77</f>
        <v>0</v>
      </c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9"/>
      <c r="CA77" s="57">
        <f ca="1">Росавиация!BY77+Гидромет!BY77</f>
        <v>0</v>
      </c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9"/>
      <c r="CP77" s="57">
        <f ca="1">Росавиация!CN77+Гидромет!CN77</f>
        <v>0</v>
      </c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9"/>
      <c r="DE77" s="57">
        <f ca="1">Росавиация!DC77+Гидромет!DC77</f>
        <v>0</v>
      </c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9"/>
      <c r="DT77" s="57">
        <f ca="1">Росавиация!DR77+Гидромет!DR77</f>
        <v>0</v>
      </c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9"/>
      <c r="EI77" s="57">
        <f ca="1">Росавиация!EG77+Гидромет!EG77</f>
        <v>0</v>
      </c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9"/>
      <c r="EX77" s="57">
        <f ca="1">Росавиация!EV77+Гидромет!EV77</f>
        <v>0</v>
      </c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9"/>
    </row>
    <row r="78" spans="3:168" s="40" customFormat="1">
      <c r="C78" s="169"/>
      <c r="D78" s="73"/>
      <c r="E78" s="73"/>
      <c r="F78" s="73"/>
      <c r="G78" s="73"/>
      <c r="H78" s="170"/>
      <c r="I78" s="46"/>
      <c r="J78" s="167" t="s">
        <v>50</v>
      </c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8"/>
      <c r="AU78" s="60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2"/>
      <c r="BL78" s="60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1"/>
      <c r="BY78" s="61"/>
      <c r="BZ78" s="62"/>
      <c r="CA78" s="60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1"/>
      <c r="CN78" s="61"/>
      <c r="CO78" s="62"/>
      <c r="CP78" s="60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1"/>
      <c r="DC78" s="61"/>
      <c r="DD78" s="62"/>
      <c r="DE78" s="60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  <c r="DQ78" s="61"/>
      <c r="DR78" s="61"/>
      <c r="DS78" s="62"/>
      <c r="DT78" s="60"/>
      <c r="DU78" s="61"/>
      <c r="DV78" s="61"/>
      <c r="DW78" s="61"/>
      <c r="DX78" s="61"/>
      <c r="DY78" s="61"/>
      <c r="DZ78" s="61"/>
      <c r="EA78" s="61"/>
      <c r="EB78" s="61"/>
      <c r="EC78" s="61"/>
      <c r="ED78" s="61"/>
      <c r="EE78" s="61"/>
      <c r="EF78" s="61"/>
      <c r="EG78" s="61"/>
      <c r="EH78" s="62"/>
      <c r="EI78" s="60"/>
      <c r="EJ78" s="61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61"/>
      <c r="EV78" s="61"/>
      <c r="EW78" s="62"/>
      <c r="EX78" s="60"/>
      <c r="EY78" s="61"/>
      <c r="EZ78" s="61"/>
      <c r="FA78" s="61"/>
      <c r="FB78" s="61"/>
      <c r="FC78" s="61"/>
      <c r="FD78" s="61"/>
      <c r="FE78" s="61"/>
      <c r="FF78" s="61"/>
      <c r="FG78" s="61"/>
      <c r="FH78" s="61"/>
      <c r="FI78" s="61"/>
      <c r="FJ78" s="61"/>
      <c r="FK78" s="61"/>
      <c r="FL78" s="62"/>
    </row>
    <row r="79" spans="3:168" s="40" customFormat="1">
      <c r="C79" s="63" t="s">
        <v>99</v>
      </c>
      <c r="D79" s="64"/>
      <c r="E79" s="64"/>
      <c r="F79" s="64"/>
      <c r="G79" s="64"/>
      <c r="H79" s="65"/>
      <c r="I79" s="39"/>
      <c r="J79" s="165" t="s">
        <v>53</v>
      </c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  <c r="AC79" s="165"/>
      <c r="AD79" s="165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5"/>
      <c r="AP79" s="165"/>
      <c r="AQ79" s="165"/>
      <c r="AR79" s="165"/>
      <c r="AS79" s="165"/>
      <c r="AT79" s="166"/>
      <c r="AU79" s="48">
        <f ca="1">Росавиация!AU79+Гидромет!AU79</f>
        <v>36400</v>
      </c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50"/>
      <c r="BL79" s="48">
        <f ca="1">Росавиация!BJ79+Гидромет!BJ79</f>
        <v>0</v>
      </c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50"/>
      <c r="CA79" s="48">
        <f ca="1">Росавиация!BY79+Гидромет!BY79</f>
        <v>35338.06</v>
      </c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50"/>
      <c r="CP79" s="48">
        <f ca="1">Росавиация!CN79+Гидромет!CN79</f>
        <v>35338.1</v>
      </c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50"/>
      <c r="DE79" s="48">
        <f ca="1">Росавиация!DC79+Гидромет!DC79</f>
        <v>7885</v>
      </c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50"/>
      <c r="DT79" s="48">
        <f ca="1">Росавиация!DR79+Гидромет!DR79</f>
        <v>5147.7</v>
      </c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50"/>
      <c r="EI79" s="48">
        <f ca="1">Росавиация!EG79+Гидромет!EG79</f>
        <v>11258.1</v>
      </c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50"/>
      <c r="EX79" s="48">
        <f ca="1">Росавиация!EV79+Гидромет!EV79</f>
        <v>4347.7</v>
      </c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50"/>
    </row>
    <row r="80" spans="3:168" s="40" customFormat="1">
      <c r="C80" s="51"/>
      <c r="D80" s="52"/>
      <c r="E80" s="52"/>
      <c r="F80" s="52"/>
      <c r="G80" s="52"/>
      <c r="H80" s="53"/>
      <c r="I80" s="41"/>
      <c r="J80" s="173" t="s">
        <v>44</v>
      </c>
      <c r="K80" s="173"/>
      <c r="L80" s="173"/>
      <c r="M80" s="173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  <c r="AA80" s="173"/>
      <c r="AB80" s="173"/>
      <c r="AC80" s="173"/>
      <c r="AD80" s="173"/>
      <c r="AE80" s="173"/>
      <c r="AF80" s="173"/>
      <c r="AG80" s="173"/>
      <c r="AH80" s="173"/>
      <c r="AI80" s="173"/>
      <c r="AJ80" s="173"/>
      <c r="AK80" s="173"/>
      <c r="AL80" s="173"/>
      <c r="AM80" s="173"/>
      <c r="AN80" s="173"/>
      <c r="AO80" s="173"/>
      <c r="AP80" s="173"/>
      <c r="AQ80" s="173"/>
      <c r="AR80" s="173"/>
      <c r="AS80" s="173"/>
      <c r="AT80" s="174"/>
      <c r="AU80" s="51" t="s">
        <v>47</v>
      </c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3"/>
      <c r="BL80" s="51" t="s">
        <v>47</v>
      </c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3"/>
      <c r="CA80" s="57">
        <f ca="1">Росавиация!BY80+Гидромет!BY80</f>
        <v>35338.06</v>
      </c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9"/>
      <c r="CP80" s="57">
        <f ca="1">Росавиация!CN80+Гидромет!CN80</f>
        <v>35338.1</v>
      </c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9"/>
      <c r="DE80" s="57">
        <f ca="1">Росавиация!DC80+Гидромет!DC80</f>
        <v>7885</v>
      </c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9"/>
      <c r="DT80" s="57">
        <f ca="1">Росавиация!DR80+Гидромет!DR80</f>
        <v>5147.7</v>
      </c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9"/>
      <c r="EI80" s="57">
        <f ca="1">Росавиация!EG80+Гидромет!EG80</f>
        <v>11258.1</v>
      </c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9"/>
      <c r="EX80" s="57">
        <f ca="1">Росавиация!EV80+Гидромет!EV80</f>
        <v>4347.7</v>
      </c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9"/>
    </row>
    <row r="81" spans="3:168" s="40" customFormat="1">
      <c r="C81" s="169" t="s">
        <v>100</v>
      </c>
      <c r="D81" s="73"/>
      <c r="E81" s="73"/>
      <c r="F81" s="73"/>
      <c r="G81" s="73"/>
      <c r="H81" s="170"/>
      <c r="I81" s="42"/>
      <c r="J81" s="171" t="s">
        <v>55</v>
      </c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  <c r="AI81" s="171"/>
      <c r="AJ81" s="171"/>
      <c r="AK81" s="171"/>
      <c r="AL81" s="171"/>
      <c r="AM81" s="171"/>
      <c r="AN81" s="171"/>
      <c r="AO81" s="171"/>
      <c r="AP81" s="171"/>
      <c r="AQ81" s="171"/>
      <c r="AR81" s="171"/>
      <c r="AS81" s="171"/>
      <c r="AT81" s="172"/>
      <c r="AU81" s="54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6"/>
      <c r="BL81" s="54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6"/>
      <c r="CA81" s="60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2"/>
      <c r="CP81" s="60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2"/>
      <c r="DE81" s="60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2"/>
      <c r="DT81" s="60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2"/>
      <c r="EI81" s="60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2"/>
      <c r="EX81" s="60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2"/>
    </row>
    <row r="82" spans="3:168" s="40" customFormat="1">
      <c r="C82" s="160" t="s">
        <v>101</v>
      </c>
      <c r="D82" s="161"/>
      <c r="E82" s="161"/>
      <c r="F82" s="161"/>
      <c r="G82" s="161"/>
      <c r="H82" s="162"/>
      <c r="I82" s="43"/>
      <c r="J82" s="158" t="s">
        <v>56</v>
      </c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58"/>
      <c r="AO82" s="158"/>
      <c r="AP82" s="158"/>
      <c r="AQ82" s="158"/>
      <c r="AR82" s="158"/>
      <c r="AS82" s="158"/>
      <c r="AT82" s="159"/>
      <c r="AU82" s="51" t="s">
        <v>47</v>
      </c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3"/>
      <c r="BL82" s="51" t="s">
        <v>47</v>
      </c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3"/>
      <c r="CA82" s="48">
        <f ca="1">Росавиация!BY82+Гидромет!BY82</f>
        <v>0</v>
      </c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50"/>
      <c r="CP82" s="48">
        <f ca="1">Росавиация!CN82+Гидромет!CN82</f>
        <v>0</v>
      </c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50"/>
      <c r="DE82" s="48">
        <f ca="1">Росавиация!DC82+Гидромет!DC82</f>
        <v>0</v>
      </c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50"/>
      <c r="DT82" s="48">
        <f ca="1">Росавиация!DR82+Гидромет!DR82</f>
        <v>0</v>
      </c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50"/>
      <c r="EI82" s="48">
        <f ca="1">Росавиация!EG82+Гидромет!EG82</f>
        <v>0</v>
      </c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50"/>
      <c r="EX82" s="48">
        <f ca="1">Росавиация!EV82+Гидромет!EV82</f>
        <v>0</v>
      </c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50"/>
    </row>
    <row r="83" spans="3:168" s="40" customFormat="1">
      <c r="C83" s="63" t="s">
        <v>102</v>
      </c>
      <c r="D83" s="64"/>
      <c r="E83" s="64"/>
      <c r="F83" s="64"/>
      <c r="G83" s="64"/>
      <c r="H83" s="65"/>
      <c r="I83" s="39"/>
      <c r="J83" s="163" t="s">
        <v>96</v>
      </c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4"/>
      <c r="AU83" s="69" t="s">
        <v>47</v>
      </c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1"/>
      <c r="BL83" s="69" t="s">
        <v>47</v>
      </c>
      <c r="BM83" s="70"/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0"/>
      <c r="BY83" s="70"/>
      <c r="BZ83" s="71"/>
      <c r="CA83" s="48">
        <f ca="1">Росавиация!BY83+Гидромет!BY83</f>
        <v>0</v>
      </c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50"/>
      <c r="CP83" s="48">
        <f ca="1">Росавиация!CN83+Гидромет!CN83</f>
        <v>0</v>
      </c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50"/>
      <c r="DE83" s="48">
        <f ca="1">Росавиация!DC83+Гидромет!DC83</f>
        <v>0</v>
      </c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50"/>
      <c r="DT83" s="48">
        <f ca="1">Росавиация!DR83+Гидромет!DR83</f>
        <v>0</v>
      </c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50"/>
      <c r="EI83" s="48">
        <f ca="1">Росавиация!EG83+Гидромет!EG83</f>
        <v>0</v>
      </c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50"/>
      <c r="EX83" s="48">
        <f ca="1">Росавиация!EV83+Гидромет!EV83</f>
        <v>0</v>
      </c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50"/>
    </row>
    <row r="84" spans="3:168" s="40" customFormat="1">
      <c r="C84" s="63" t="s">
        <v>68</v>
      </c>
      <c r="D84" s="64"/>
      <c r="E84" s="64"/>
      <c r="F84" s="64"/>
      <c r="G84" s="64"/>
      <c r="H84" s="65"/>
      <c r="I84" s="39"/>
      <c r="J84" s="182" t="s">
        <v>76</v>
      </c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  <c r="AM84" s="182"/>
      <c r="AN84" s="182"/>
      <c r="AO84" s="182"/>
      <c r="AP84" s="182"/>
      <c r="AQ84" s="182"/>
      <c r="AR84" s="182"/>
      <c r="AS84" s="182"/>
      <c r="AT84" s="183"/>
      <c r="AU84" s="175">
        <f>SUM(AU85,AU87,AU89)</f>
        <v>0</v>
      </c>
      <c r="AV84" s="176"/>
      <c r="AW84" s="176"/>
      <c r="AX84" s="176"/>
      <c r="AY84" s="176"/>
      <c r="AZ84" s="176"/>
      <c r="BA84" s="176"/>
      <c r="BB84" s="176"/>
      <c r="BC84" s="176"/>
      <c r="BD84" s="176"/>
      <c r="BE84" s="176"/>
      <c r="BF84" s="176"/>
      <c r="BG84" s="176"/>
      <c r="BH84" s="176"/>
      <c r="BI84" s="176"/>
      <c r="BJ84" s="176"/>
      <c r="BK84" s="177"/>
      <c r="BL84" s="175">
        <f>SUM(BL85,BL87,BL89)</f>
        <v>0</v>
      </c>
      <c r="BM84" s="176"/>
      <c r="BN84" s="176"/>
      <c r="BO84" s="176"/>
      <c r="BP84" s="176"/>
      <c r="BQ84" s="176"/>
      <c r="BR84" s="176"/>
      <c r="BS84" s="176"/>
      <c r="BT84" s="176"/>
      <c r="BU84" s="176"/>
      <c r="BV84" s="176"/>
      <c r="BW84" s="176"/>
      <c r="BX84" s="176"/>
      <c r="BY84" s="176"/>
      <c r="BZ84" s="177"/>
      <c r="CA84" s="175">
        <f ca="1">SUM(CA85,CA87,CA89)</f>
        <v>0</v>
      </c>
      <c r="CB84" s="176"/>
      <c r="CC84" s="176"/>
      <c r="CD84" s="176"/>
      <c r="CE84" s="176"/>
      <c r="CF84" s="176"/>
      <c r="CG84" s="176"/>
      <c r="CH84" s="176"/>
      <c r="CI84" s="176"/>
      <c r="CJ84" s="176"/>
      <c r="CK84" s="176"/>
      <c r="CL84" s="176"/>
      <c r="CM84" s="176"/>
      <c r="CN84" s="176"/>
      <c r="CO84" s="177"/>
      <c r="CP84" s="175">
        <f ca="1">SUM(CP85,CP87,CP89)</f>
        <v>0</v>
      </c>
      <c r="CQ84" s="176"/>
      <c r="CR84" s="176"/>
      <c r="CS84" s="176"/>
      <c r="CT84" s="176"/>
      <c r="CU84" s="176"/>
      <c r="CV84" s="176"/>
      <c r="CW84" s="176"/>
      <c r="CX84" s="176"/>
      <c r="CY84" s="176"/>
      <c r="CZ84" s="176"/>
      <c r="DA84" s="176"/>
      <c r="DB84" s="176"/>
      <c r="DC84" s="176"/>
      <c r="DD84" s="177"/>
      <c r="DE84" s="175">
        <f ca="1">SUM(DE85,DE87,DE89)</f>
        <v>0</v>
      </c>
      <c r="DF84" s="176"/>
      <c r="DG84" s="176"/>
      <c r="DH84" s="176"/>
      <c r="DI84" s="176"/>
      <c r="DJ84" s="176"/>
      <c r="DK84" s="176"/>
      <c r="DL84" s="176"/>
      <c r="DM84" s="176"/>
      <c r="DN84" s="176"/>
      <c r="DO84" s="176"/>
      <c r="DP84" s="176"/>
      <c r="DQ84" s="176"/>
      <c r="DR84" s="176"/>
      <c r="DS84" s="177"/>
      <c r="DT84" s="175">
        <f ca="1">SUM(DT85,DT87,DT89)</f>
        <v>0</v>
      </c>
      <c r="DU84" s="176"/>
      <c r="DV84" s="176"/>
      <c r="DW84" s="176"/>
      <c r="DX84" s="176"/>
      <c r="DY84" s="176"/>
      <c r="DZ84" s="176"/>
      <c r="EA84" s="176"/>
      <c r="EB84" s="176"/>
      <c r="EC84" s="176"/>
      <c r="ED84" s="176"/>
      <c r="EE84" s="176"/>
      <c r="EF84" s="176"/>
      <c r="EG84" s="176"/>
      <c r="EH84" s="177"/>
      <c r="EI84" s="175">
        <f ca="1">SUM(EI85,EI87,EI89)</f>
        <v>0</v>
      </c>
      <c r="EJ84" s="176"/>
      <c r="EK84" s="176"/>
      <c r="EL84" s="176"/>
      <c r="EM84" s="176"/>
      <c r="EN84" s="176"/>
      <c r="EO84" s="176"/>
      <c r="EP84" s="176"/>
      <c r="EQ84" s="176"/>
      <c r="ER84" s="176"/>
      <c r="ES84" s="176"/>
      <c r="ET84" s="176"/>
      <c r="EU84" s="176"/>
      <c r="EV84" s="176"/>
      <c r="EW84" s="177"/>
      <c r="EX84" s="175">
        <f ca="1">SUM(EX85,EX87,EX89)</f>
        <v>0</v>
      </c>
      <c r="EY84" s="176"/>
      <c r="EZ84" s="176"/>
      <c r="FA84" s="176"/>
      <c r="FB84" s="176"/>
      <c r="FC84" s="176"/>
      <c r="FD84" s="176"/>
      <c r="FE84" s="176"/>
      <c r="FF84" s="176"/>
      <c r="FG84" s="176"/>
      <c r="FH84" s="176"/>
      <c r="FI84" s="176"/>
      <c r="FJ84" s="176"/>
      <c r="FK84" s="176"/>
      <c r="FL84" s="177"/>
    </row>
    <row r="85" spans="3:168" s="40" customFormat="1">
      <c r="C85" s="160" t="s">
        <v>70</v>
      </c>
      <c r="D85" s="161"/>
      <c r="E85" s="161"/>
      <c r="F85" s="161"/>
      <c r="G85" s="161"/>
      <c r="H85" s="162"/>
      <c r="I85" s="41"/>
      <c r="J85" s="173" t="s">
        <v>44</v>
      </c>
      <c r="K85" s="173"/>
      <c r="L85" s="173"/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P85" s="173"/>
      <c r="AQ85" s="173"/>
      <c r="AR85" s="173"/>
      <c r="AS85" s="173"/>
      <c r="AT85" s="174"/>
      <c r="AU85" s="57">
        <f ca="1">Росавиация!AU85+Гидромет!AU85</f>
        <v>0</v>
      </c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9"/>
      <c r="BL85" s="57">
        <f ca="1">Росавиация!BJ85+Гидромет!BJ85</f>
        <v>0</v>
      </c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9"/>
      <c r="CA85" s="57">
        <f ca="1">Росавиация!BY85+Гидромет!BY85</f>
        <v>0</v>
      </c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9"/>
      <c r="CP85" s="57">
        <f ca="1">Росавиация!CN85+Гидромет!CN85</f>
        <v>0</v>
      </c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9"/>
      <c r="DE85" s="57">
        <f ca="1">Росавиация!DC85+Гидромет!DC85</f>
        <v>0</v>
      </c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9"/>
      <c r="DT85" s="57">
        <f ca="1">Росавиация!DR85+Гидромет!DR85</f>
        <v>0</v>
      </c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9"/>
      <c r="EI85" s="57">
        <f ca="1">Росавиация!EG85+Гидромет!EG85</f>
        <v>0</v>
      </c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9"/>
      <c r="EX85" s="57">
        <f ca="1">Росавиация!EV85+Гидромет!EV85</f>
        <v>0</v>
      </c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9"/>
    </row>
    <row r="86" spans="3:168" s="40" customFormat="1">
      <c r="C86" s="169"/>
      <c r="D86" s="73"/>
      <c r="E86" s="73"/>
      <c r="F86" s="73"/>
      <c r="G86" s="73"/>
      <c r="H86" s="170"/>
      <c r="I86" s="42"/>
      <c r="J86" s="180" t="s">
        <v>45</v>
      </c>
      <c r="K86" s="180"/>
      <c r="L86" s="180"/>
      <c r="M86" s="180"/>
      <c r="N86" s="180"/>
      <c r="O86" s="180"/>
      <c r="P86" s="180"/>
      <c r="Q86" s="180"/>
      <c r="R86" s="180"/>
      <c r="S86" s="180"/>
      <c r="T86" s="180"/>
      <c r="U86" s="180"/>
      <c r="V86" s="180"/>
      <c r="W86" s="180"/>
      <c r="X86" s="180"/>
      <c r="Y86" s="180"/>
      <c r="Z86" s="180"/>
      <c r="AA86" s="180"/>
      <c r="AB86" s="180"/>
      <c r="AC86" s="180"/>
      <c r="AD86" s="180"/>
      <c r="AE86" s="180"/>
      <c r="AF86" s="180"/>
      <c r="AG86" s="180"/>
      <c r="AH86" s="180"/>
      <c r="AI86" s="180"/>
      <c r="AJ86" s="180"/>
      <c r="AK86" s="180"/>
      <c r="AL86" s="180"/>
      <c r="AM86" s="180"/>
      <c r="AN86" s="180"/>
      <c r="AO86" s="180"/>
      <c r="AP86" s="180"/>
      <c r="AQ86" s="180"/>
      <c r="AR86" s="180"/>
      <c r="AS86" s="180"/>
      <c r="AT86" s="181"/>
      <c r="AU86" s="60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2"/>
      <c r="BL86" s="60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1"/>
      <c r="BY86" s="61"/>
      <c r="BZ86" s="62"/>
      <c r="CA86" s="60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1"/>
      <c r="CN86" s="61"/>
      <c r="CO86" s="62"/>
      <c r="CP86" s="60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1"/>
      <c r="DC86" s="61"/>
      <c r="DD86" s="62"/>
      <c r="DE86" s="60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1"/>
      <c r="DR86" s="61"/>
      <c r="DS86" s="62"/>
      <c r="DT86" s="60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1"/>
      <c r="EG86" s="61"/>
      <c r="EH86" s="62"/>
      <c r="EI86" s="60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1"/>
      <c r="EV86" s="61"/>
      <c r="EW86" s="62"/>
      <c r="EX86" s="60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1"/>
      <c r="FK86" s="61"/>
      <c r="FL86" s="62"/>
    </row>
    <row r="87" spans="3:168" s="40" customFormat="1">
      <c r="C87" s="160" t="s">
        <v>71</v>
      </c>
      <c r="D87" s="161"/>
      <c r="E87" s="161"/>
      <c r="F87" s="161"/>
      <c r="G87" s="161"/>
      <c r="H87" s="162"/>
      <c r="I87" s="43"/>
      <c r="J87" s="178" t="s">
        <v>49</v>
      </c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  <c r="AN87" s="178"/>
      <c r="AO87" s="178"/>
      <c r="AP87" s="178"/>
      <c r="AQ87" s="178"/>
      <c r="AR87" s="178"/>
      <c r="AS87" s="178"/>
      <c r="AT87" s="179"/>
      <c r="AU87" s="57">
        <f ca="1">Росавиация!AU87+Гидромет!AU87</f>
        <v>0</v>
      </c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9"/>
      <c r="BL87" s="57">
        <f ca="1">Росавиация!BJ87+Гидромет!BJ87</f>
        <v>0</v>
      </c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9"/>
      <c r="CA87" s="57">
        <f ca="1">Росавиация!BY87+Гидромет!BY87</f>
        <v>0</v>
      </c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9"/>
      <c r="CP87" s="57">
        <f ca="1">Росавиация!CN87+Гидромет!CN87</f>
        <v>0</v>
      </c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9"/>
      <c r="DE87" s="57">
        <f ca="1">Росавиация!DC87+Гидромет!DC87</f>
        <v>0</v>
      </c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9"/>
      <c r="DT87" s="57">
        <f ca="1">Росавиация!DR87+Гидромет!DR87</f>
        <v>0</v>
      </c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9"/>
      <c r="EI87" s="57">
        <f ca="1">Росавиация!EG87+Гидромет!EG87</f>
        <v>0</v>
      </c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9"/>
      <c r="EX87" s="57">
        <f ca="1">Росавиация!EV87+Гидромет!EV87</f>
        <v>0</v>
      </c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8"/>
      <c r="FK87" s="58"/>
      <c r="FL87" s="59"/>
    </row>
    <row r="88" spans="3:168" s="40" customFormat="1">
      <c r="C88" s="169"/>
      <c r="D88" s="73"/>
      <c r="E88" s="73"/>
      <c r="F88" s="73"/>
      <c r="G88" s="73"/>
      <c r="H88" s="170"/>
      <c r="I88" s="46"/>
      <c r="J88" s="167" t="s">
        <v>50</v>
      </c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8"/>
      <c r="AU88" s="60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2"/>
      <c r="BL88" s="60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2"/>
      <c r="CA88" s="60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2"/>
      <c r="CP88" s="60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2"/>
      <c r="DE88" s="60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2"/>
      <c r="DT88" s="60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2"/>
      <c r="EI88" s="60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2"/>
      <c r="EX88" s="60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2"/>
    </row>
    <row r="89" spans="3:168" s="40" customFormat="1">
      <c r="C89" s="63" t="s">
        <v>72</v>
      </c>
      <c r="D89" s="64"/>
      <c r="E89" s="64"/>
      <c r="F89" s="64"/>
      <c r="G89" s="64"/>
      <c r="H89" s="65"/>
      <c r="I89" s="39"/>
      <c r="J89" s="165" t="s">
        <v>53</v>
      </c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  <c r="AH89" s="165"/>
      <c r="AI89" s="165"/>
      <c r="AJ89" s="165"/>
      <c r="AK89" s="165"/>
      <c r="AL89" s="165"/>
      <c r="AM89" s="165"/>
      <c r="AN89" s="165"/>
      <c r="AO89" s="165"/>
      <c r="AP89" s="165"/>
      <c r="AQ89" s="165"/>
      <c r="AR89" s="165"/>
      <c r="AS89" s="165"/>
      <c r="AT89" s="166"/>
      <c r="AU89" s="48">
        <f ca="1">Росавиация!AU89+Гидромет!AU89</f>
        <v>0</v>
      </c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50"/>
      <c r="BL89" s="48">
        <f ca="1">Росавиация!BJ89+Гидромет!BJ89</f>
        <v>0</v>
      </c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50"/>
      <c r="CA89" s="48">
        <f ca="1">Росавиация!BY89+Гидромет!BY89</f>
        <v>0</v>
      </c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50"/>
      <c r="CP89" s="48">
        <f ca="1">Росавиация!CN89+Гидромет!CN89</f>
        <v>0</v>
      </c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50"/>
      <c r="DE89" s="48">
        <f ca="1">Росавиация!DC89+Гидромет!DC89</f>
        <v>0</v>
      </c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50"/>
      <c r="DT89" s="48">
        <f ca="1">Росавиация!DR89+Гидромет!DR89</f>
        <v>0</v>
      </c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50"/>
      <c r="EI89" s="48">
        <f ca="1">Росавиация!EG89+Гидромет!EG89</f>
        <v>0</v>
      </c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50"/>
      <c r="EX89" s="48">
        <f ca="1">Росавиация!EV89+Гидромет!EV89</f>
        <v>0</v>
      </c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50"/>
    </row>
    <row r="90" spans="3:168" s="40" customFormat="1">
      <c r="C90" s="51"/>
      <c r="D90" s="52"/>
      <c r="E90" s="52"/>
      <c r="F90" s="52"/>
      <c r="G90" s="52"/>
      <c r="H90" s="53"/>
      <c r="I90" s="41"/>
      <c r="J90" s="173" t="s">
        <v>44</v>
      </c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3"/>
      <c r="AL90" s="173"/>
      <c r="AM90" s="173"/>
      <c r="AN90" s="173"/>
      <c r="AO90" s="173"/>
      <c r="AP90" s="173"/>
      <c r="AQ90" s="173"/>
      <c r="AR90" s="173"/>
      <c r="AS90" s="173"/>
      <c r="AT90" s="174"/>
      <c r="AU90" s="51" t="s">
        <v>47</v>
      </c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3"/>
      <c r="BL90" s="51" t="s">
        <v>47</v>
      </c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3"/>
      <c r="CA90" s="57">
        <v>0</v>
      </c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9"/>
      <c r="CP90" s="57">
        <v>0</v>
      </c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9"/>
      <c r="DE90" s="57">
        <v>0</v>
      </c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9"/>
      <c r="DT90" s="57">
        <v>0</v>
      </c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/>
      <c r="EH90" s="59"/>
      <c r="EI90" s="57">
        <v>0</v>
      </c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8"/>
      <c r="EV90" s="58"/>
      <c r="EW90" s="59"/>
      <c r="EX90" s="57">
        <v>0</v>
      </c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8"/>
      <c r="FK90" s="58"/>
      <c r="FL90" s="59"/>
    </row>
    <row r="91" spans="3:168" s="40" customFormat="1">
      <c r="C91" s="169" t="s">
        <v>73</v>
      </c>
      <c r="D91" s="73"/>
      <c r="E91" s="73"/>
      <c r="F91" s="73"/>
      <c r="G91" s="73"/>
      <c r="H91" s="170"/>
      <c r="I91" s="42"/>
      <c r="J91" s="171" t="s">
        <v>55</v>
      </c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71"/>
      <c r="AT91" s="172"/>
      <c r="AU91" s="54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6"/>
      <c r="BL91" s="54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56"/>
      <c r="CA91" s="60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2"/>
      <c r="CP91" s="60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2"/>
      <c r="DE91" s="60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2"/>
      <c r="DT91" s="60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2"/>
      <c r="EI91" s="60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2"/>
      <c r="EX91" s="60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2"/>
    </row>
    <row r="92" spans="3:168" s="40" customFormat="1">
      <c r="C92" s="160" t="s">
        <v>74</v>
      </c>
      <c r="D92" s="161"/>
      <c r="E92" s="161"/>
      <c r="F92" s="161"/>
      <c r="G92" s="161"/>
      <c r="H92" s="162"/>
      <c r="I92" s="43"/>
      <c r="J92" s="158" t="s">
        <v>56</v>
      </c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  <c r="AP92" s="158"/>
      <c r="AQ92" s="158"/>
      <c r="AR92" s="158"/>
      <c r="AS92" s="158"/>
      <c r="AT92" s="159"/>
      <c r="AU92" s="51" t="s">
        <v>47</v>
      </c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3"/>
      <c r="BL92" s="51" t="s">
        <v>47</v>
      </c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3"/>
      <c r="CA92" s="57">
        <v>0</v>
      </c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9"/>
      <c r="CP92" s="57">
        <v>0</v>
      </c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9"/>
      <c r="DE92" s="57">
        <v>0</v>
      </c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9"/>
      <c r="DT92" s="57">
        <v>0</v>
      </c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/>
      <c r="EH92" s="59"/>
      <c r="EI92" s="57">
        <v>0</v>
      </c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8"/>
      <c r="EV92" s="58"/>
      <c r="EW92" s="59"/>
      <c r="EX92" s="57">
        <v>0</v>
      </c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8"/>
      <c r="FK92" s="58"/>
      <c r="FL92" s="59"/>
    </row>
    <row r="93" spans="3:168" s="40" customFormat="1">
      <c r="C93" s="63" t="s">
        <v>75</v>
      </c>
      <c r="D93" s="64"/>
      <c r="E93" s="64"/>
      <c r="F93" s="64"/>
      <c r="G93" s="64"/>
      <c r="H93" s="65"/>
      <c r="I93" s="39"/>
      <c r="J93" s="163" t="s">
        <v>96</v>
      </c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4"/>
      <c r="AU93" s="69" t="s">
        <v>47</v>
      </c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1"/>
      <c r="BL93" s="69" t="s">
        <v>47</v>
      </c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0"/>
      <c r="BX93" s="70"/>
      <c r="BY93" s="70"/>
      <c r="BZ93" s="71"/>
      <c r="CA93" s="48">
        <v>0</v>
      </c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50"/>
      <c r="CP93" s="48">
        <v>0</v>
      </c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50"/>
      <c r="DE93" s="48">
        <v>0</v>
      </c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50"/>
      <c r="DT93" s="48">
        <v>0</v>
      </c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50"/>
      <c r="EI93" s="48">
        <v>0</v>
      </c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50"/>
      <c r="EX93" s="48">
        <v>0</v>
      </c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50"/>
    </row>
    <row r="101" spans="1:158" ht="47.25" customHeight="1"/>
    <row r="102" spans="1:158" ht="29.25" customHeight="1">
      <c r="B102" s="86" t="s">
        <v>110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87"/>
      <c r="BK102" s="87"/>
      <c r="BL102" s="87"/>
      <c r="BM102" s="87"/>
      <c r="BN102" s="87"/>
      <c r="BO102" s="87"/>
      <c r="BP102" s="87"/>
      <c r="BQ102" s="87"/>
      <c r="BR102" s="87"/>
      <c r="BS102" s="87"/>
      <c r="BT102" s="87"/>
      <c r="BU102" s="87"/>
      <c r="BV102" s="87"/>
      <c r="BW102" s="87"/>
      <c r="BX102" s="87"/>
      <c r="BY102" s="87"/>
      <c r="BZ102" s="87"/>
      <c r="CA102" s="87"/>
      <c r="CB102" s="87"/>
      <c r="CC102" s="87"/>
      <c r="CD102" s="87"/>
      <c r="CE102" s="87"/>
      <c r="CF102" s="87"/>
      <c r="CG102" s="87"/>
      <c r="CH102" s="87"/>
      <c r="CI102" s="87"/>
      <c r="CJ102" s="87"/>
      <c r="CK102" s="87"/>
      <c r="CL102" s="87"/>
      <c r="CM102" s="87"/>
      <c r="CN102" s="87"/>
      <c r="CO102" s="87"/>
      <c r="CP102" s="87"/>
      <c r="CQ102" s="87"/>
      <c r="CR102" s="87"/>
      <c r="CS102" s="87"/>
      <c r="CT102" s="87"/>
      <c r="CU102" s="87"/>
      <c r="CV102" s="87"/>
      <c r="CW102" s="87"/>
      <c r="CX102" s="87"/>
      <c r="CY102" s="87"/>
      <c r="CZ102" s="87"/>
      <c r="DA102" s="87"/>
      <c r="DB102" s="87"/>
      <c r="DC102" s="87"/>
      <c r="DD102" s="87"/>
      <c r="DE102" s="87"/>
      <c r="DF102" s="87"/>
      <c r="DG102" s="87"/>
      <c r="DH102" s="87"/>
      <c r="DI102" s="87"/>
      <c r="DJ102" s="87"/>
      <c r="DK102" s="87"/>
      <c r="DL102" s="87"/>
      <c r="DM102" s="87"/>
      <c r="DN102" s="87"/>
      <c r="DO102" s="87"/>
      <c r="DP102" s="87"/>
      <c r="DQ102" s="87"/>
      <c r="DR102" s="87"/>
      <c r="DS102" s="87"/>
      <c r="DT102" s="87"/>
      <c r="DU102" s="87"/>
      <c r="DV102" s="87"/>
      <c r="DW102" s="87"/>
      <c r="DX102" s="87"/>
      <c r="DY102" s="87"/>
      <c r="DZ102" s="87"/>
      <c r="EA102" s="87"/>
      <c r="EB102" s="87"/>
      <c r="EC102" s="87"/>
      <c r="ED102" s="87"/>
      <c r="EE102" s="87"/>
      <c r="EF102" s="87"/>
      <c r="EG102" s="87"/>
      <c r="EH102" s="87"/>
      <c r="EI102" s="87"/>
      <c r="EJ102" s="87"/>
      <c r="EK102" s="87"/>
      <c r="EL102" s="87"/>
      <c r="EM102" s="87"/>
      <c r="EN102" s="87"/>
      <c r="EO102" s="87"/>
      <c r="EP102" s="87"/>
      <c r="EQ102" s="87"/>
      <c r="ER102" s="87"/>
      <c r="ES102" s="87"/>
      <c r="ET102" s="87"/>
      <c r="EU102" s="87"/>
      <c r="EV102" s="87"/>
      <c r="EW102" s="87"/>
      <c r="EX102" s="87"/>
      <c r="EY102" s="87"/>
      <c r="EZ102" s="87"/>
      <c r="FA102" s="87"/>
      <c r="FB102" s="38"/>
    </row>
    <row r="103" spans="1:158">
      <c r="B103" s="88" t="s">
        <v>109</v>
      </c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88"/>
      <c r="AS103" s="88"/>
      <c r="AT103" s="88"/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  <c r="BI103" s="88"/>
      <c r="BJ103" s="88"/>
      <c r="BK103" s="88"/>
      <c r="BL103" s="88"/>
      <c r="BM103" s="88"/>
      <c r="BN103" s="88"/>
      <c r="BO103" s="88"/>
      <c r="BP103" s="88"/>
      <c r="BQ103" s="88"/>
      <c r="BR103" s="88"/>
      <c r="BS103" s="88"/>
      <c r="BT103" s="88"/>
      <c r="BU103" s="88"/>
      <c r="BV103" s="88"/>
      <c r="BW103" s="88"/>
      <c r="BX103" s="88"/>
      <c r="BY103" s="88"/>
      <c r="BZ103" s="88"/>
      <c r="CA103" s="88"/>
      <c r="CB103" s="88"/>
      <c r="CC103" s="88"/>
      <c r="CD103" s="88"/>
      <c r="CE103" s="88"/>
      <c r="CF103" s="88"/>
      <c r="CG103" s="88"/>
      <c r="CH103" s="88"/>
      <c r="CI103" s="88"/>
      <c r="CJ103" s="88"/>
      <c r="CK103" s="88"/>
      <c r="CL103" s="88"/>
      <c r="CM103" s="88"/>
      <c r="CN103" s="88"/>
      <c r="CO103" s="88"/>
      <c r="CP103" s="88"/>
      <c r="CQ103" s="88"/>
      <c r="CR103" s="88"/>
      <c r="CS103" s="88"/>
      <c r="CT103" s="88"/>
      <c r="CU103" s="88"/>
      <c r="CV103" s="88"/>
      <c r="CW103" s="88"/>
      <c r="CX103" s="88"/>
      <c r="CY103" s="88"/>
      <c r="CZ103" s="88"/>
      <c r="DA103" s="88"/>
      <c r="DB103" s="88"/>
      <c r="DC103" s="88"/>
      <c r="DD103" s="88"/>
      <c r="DE103" s="88"/>
      <c r="DF103" s="88"/>
      <c r="DG103" s="88"/>
      <c r="DH103" s="88"/>
      <c r="DI103" s="88"/>
      <c r="DJ103" s="88"/>
      <c r="DK103" s="88"/>
      <c r="DL103" s="88"/>
      <c r="DM103" s="88"/>
      <c r="DN103" s="88"/>
      <c r="DO103" s="88"/>
      <c r="DP103" s="88"/>
      <c r="DQ103" s="88"/>
      <c r="DR103" s="88"/>
      <c r="DS103" s="88"/>
      <c r="DT103" s="88"/>
      <c r="DU103" s="88"/>
      <c r="DV103" s="88"/>
      <c r="DW103" s="88"/>
      <c r="DX103" s="88"/>
      <c r="DY103" s="88"/>
      <c r="DZ103" s="88"/>
      <c r="EA103" s="88"/>
      <c r="EB103" s="88"/>
      <c r="EC103" s="88"/>
      <c r="ED103" s="88"/>
      <c r="EE103" s="88"/>
      <c r="EF103" s="88"/>
      <c r="EG103" s="88"/>
      <c r="EH103" s="88"/>
      <c r="EI103" s="88"/>
      <c r="EJ103" s="88"/>
      <c r="EK103" s="88"/>
      <c r="EL103" s="88"/>
      <c r="EM103" s="88"/>
      <c r="EN103" s="88"/>
      <c r="EO103" s="88"/>
      <c r="EP103" s="88"/>
      <c r="EQ103" s="88"/>
      <c r="ER103" s="88"/>
      <c r="ES103" s="88"/>
      <c r="ET103" s="88"/>
      <c r="EU103" s="88"/>
      <c r="EV103" s="88"/>
      <c r="EW103" s="88"/>
      <c r="EX103" s="88"/>
      <c r="EY103" s="88"/>
      <c r="EZ103" s="88"/>
      <c r="FA103" s="37"/>
      <c r="FB103" s="37"/>
    </row>
    <row r="104" spans="1:158" ht="12.75" customHeight="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7"/>
      <c r="EI104" s="37"/>
      <c r="EJ104" s="37"/>
      <c r="EK104" s="37"/>
      <c r="EL104" s="37"/>
      <c r="EM104" s="37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37"/>
      <c r="EZ104" s="37"/>
      <c r="FA104" s="37"/>
      <c r="FB104" s="37"/>
    </row>
    <row r="105" spans="1:158">
      <c r="A105" s="37"/>
      <c r="B105" s="88" t="s">
        <v>103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  <c r="BP105" s="88"/>
      <c r="BQ105" s="88"/>
      <c r="BR105" s="88"/>
      <c r="BS105" s="88"/>
      <c r="BT105" s="88"/>
      <c r="BU105" s="88"/>
      <c r="BV105" s="88"/>
      <c r="BW105" s="88"/>
      <c r="BX105" s="88"/>
      <c r="BY105" s="88"/>
      <c r="BZ105" s="88"/>
      <c r="CA105" s="88"/>
      <c r="CB105" s="88"/>
      <c r="CC105" s="88"/>
      <c r="CD105" s="88"/>
      <c r="CE105" s="88"/>
      <c r="CF105" s="88"/>
      <c r="CG105" s="88"/>
      <c r="CH105" s="88"/>
      <c r="CI105" s="88"/>
      <c r="CJ105" s="88"/>
      <c r="CK105" s="88"/>
      <c r="CL105" s="88"/>
      <c r="CM105" s="88"/>
      <c r="CN105" s="88"/>
      <c r="CO105" s="88"/>
      <c r="CP105" s="88"/>
      <c r="CQ105" s="88"/>
      <c r="CR105" s="88"/>
      <c r="CS105" s="88"/>
      <c r="CT105" s="88"/>
      <c r="CU105" s="88"/>
      <c r="CV105" s="88"/>
      <c r="CW105" s="88"/>
      <c r="CX105" s="88"/>
      <c r="CY105" s="88"/>
      <c r="CZ105" s="88"/>
      <c r="DA105" s="88"/>
      <c r="DB105" s="88"/>
      <c r="DC105" s="88"/>
      <c r="DD105" s="88"/>
      <c r="DE105" s="88"/>
      <c r="DF105" s="88"/>
      <c r="DG105" s="88"/>
      <c r="DH105" s="88"/>
      <c r="DI105" s="88"/>
      <c r="DJ105" s="88"/>
      <c r="DK105" s="88"/>
      <c r="DL105" s="88"/>
      <c r="DM105" s="88"/>
      <c r="DN105" s="88"/>
      <c r="DO105" s="88"/>
      <c r="DP105" s="88"/>
      <c r="DQ105" s="88"/>
      <c r="DR105" s="88"/>
      <c r="DS105" s="88"/>
      <c r="DT105" s="88"/>
      <c r="DU105" s="88"/>
      <c r="DV105" s="88"/>
      <c r="DW105" s="88"/>
      <c r="DX105" s="88"/>
      <c r="DY105" s="88"/>
      <c r="DZ105" s="88"/>
      <c r="EA105" s="88"/>
      <c r="EB105" s="88"/>
      <c r="EC105" s="88"/>
      <c r="ED105" s="88"/>
      <c r="EE105" s="88"/>
      <c r="EF105" s="88"/>
      <c r="EG105" s="88"/>
      <c r="EH105" s="88"/>
      <c r="EI105" s="88"/>
      <c r="EJ105" s="88"/>
      <c r="EK105" s="88"/>
      <c r="EL105" s="88"/>
      <c r="EM105" s="88"/>
      <c r="EN105" s="88"/>
      <c r="EO105" s="88"/>
      <c r="EP105" s="88"/>
      <c r="EQ105" s="88"/>
      <c r="ER105" s="88"/>
      <c r="ES105" s="88"/>
      <c r="ET105" s="88"/>
      <c r="EU105" s="88"/>
      <c r="EV105" s="88"/>
      <c r="EW105" s="88"/>
      <c r="EX105" s="88"/>
      <c r="EY105" s="88"/>
      <c r="EZ105" s="88"/>
      <c r="FA105" s="88"/>
      <c r="FB105" s="37"/>
    </row>
    <row r="106" spans="1:158">
      <c r="A106" s="37"/>
      <c r="B106" s="88" t="s">
        <v>77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  <c r="CC106" s="88"/>
      <c r="CD106" s="88"/>
      <c r="CE106" s="88"/>
      <c r="CF106" s="88"/>
      <c r="CG106" s="88"/>
      <c r="CH106" s="88"/>
      <c r="CI106" s="88"/>
      <c r="CJ106" s="88"/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8"/>
      <c r="CV106" s="88"/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8"/>
      <c r="DI106" s="88"/>
      <c r="DJ106" s="88"/>
      <c r="DK106" s="88"/>
      <c r="DL106" s="88"/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8"/>
      <c r="DZ106" s="88"/>
      <c r="EA106" s="88"/>
      <c r="EB106" s="88"/>
      <c r="EC106" s="88"/>
      <c r="ED106" s="88"/>
      <c r="EE106" s="88"/>
      <c r="EF106" s="88"/>
      <c r="EG106" s="88"/>
      <c r="EH106" s="88"/>
      <c r="EI106" s="88"/>
      <c r="EJ106" s="88"/>
      <c r="EK106" s="88"/>
      <c r="EL106" s="88"/>
      <c r="EM106" s="88"/>
      <c r="EN106" s="88"/>
      <c r="EO106" s="88"/>
      <c r="EP106" s="88"/>
      <c r="EQ106" s="88"/>
      <c r="ER106" s="88"/>
      <c r="ES106" s="88"/>
      <c r="ET106" s="88"/>
      <c r="EU106" s="88"/>
      <c r="EV106" s="88"/>
      <c r="EW106" s="88"/>
      <c r="EX106" s="88"/>
      <c r="EY106" s="88"/>
      <c r="EZ106" s="88"/>
      <c r="FA106" s="88"/>
      <c r="FB106" s="37"/>
    </row>
    <row r="107" spans="1:158" ht="12.75" customHeight="1">
      <c r="FB107" s="33" t="s">
        <v>33</v>
      </c>
    </row>
    <row r="108" spans="1:158" ht="80.099999999999994" customHeight="1">
      <c r="A108" s="89" t="s">
        <v>78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1"/>
      <c r="M108" s="89" t="s">
        <v>79</v>
      </c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90"/>
      <c r="AM108" s="91"/>
      <c r="AN108" s="89" t="s">
        <v>108</v>
      </c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0"/>
      <c r="BE108" s="91"/>
      <c r="BF108" s="83" t="s">
        <v>105</v>
      </c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5"/>
      <c r="CJ108" s="83" t="s">
        <v>106</v>
      </c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4"/>
      <c r="DT108" s="84"/>
      <c r="DU108" s="85"/>
      <c r="DV108" s="83" t="s">
        <v>107</v>
      </c>
      <c r="DW108" s="84"/>
      <c r="DX108" s="84"/>
      <c r="DY108" s="84"/>
      <c r="DZ108" s="84"/>
      <c r="EA108" s="84"/>
      <c r="EB108" s="84"/>
      <c r="EC108" s="84"/>
      <c r="ED108" s="84"/>
      <c r="EE108" s="84"/>
      <c r="EF108" s="84"/>
      <c r="EG108" s="84"/>
      <c r="EH108" s="84"/>
      <c r="EI108" s="84"/>
      <c r="EJ108" s="84"/>
      <c r="EK108" s="84"/>
      <c r="EL108" s="84"/>
      <c r="EM108" s="84"/>
      <c r="EN108" s="84"/>
      <c r="EO108" s="84"/>
      <c r="EP108" s="84"/>
      <c r="EQ108" s="84"/>
      <c r="ER108" s="84"/>
      <c r="ES108" s="84"/>
      <c r="ET108" s="84"/>
      <c r="EU108" s="84"/>
      <c r="EV108" s="84"/>
      <c r="EW108" s="84"/>
      <c r="EX108" s="84"/>
      <c r="EY108" s="84"/>
      <c r="EZ108" s="84"/>
      <c r="FA108" s="84"/>
      <c r="FB108" s="85"/>
    </row>
    <row r="109" spans="1:158" ht="41.1" customHeight="1">
      <c r="A109" s="92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4"/>
      <c r="M109" s="92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4"/>
      <c r="AN109" s="92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4"/>
      <c r="BF109" s="83" t="s">
        <v>37</v>
      </c>
      <c r="BG109" s="84"/>
      <c r="BH109" s="84"/>
      <c r="BI109" s="84"/>
      <c r="BJ109" s="84"/>
      <c r="BK109" s="84"/>
      <c r="BL109" s="84"/>
      <c r="BM109" s="84"/>
      <c r="BN109" s="84"/>
      <c r="BO109" s="84"/>
      <c r="BP109" s="84"/>
      <c r="BQ109" s="84"/>
      <c r="BR109" s="84"/>
      <c r="BS109" s="84"/>
      <c r="BT109" s="84"/>
      <c r="BU109" s="85"/>
      <c r="BV109" s="83" t="s">
        <v>38</v>
      </c>
      <c r="BW109" s="84"/>
      <c r="BX109" s="84"/>
      <c r="BY109" s="84"/>
      <c r="BZ109" s="84"/>
      <c r="CA109" s="84"/>
      <c r="CB109" s="84"/>
      <c r="CC109" s="84"/>
      <c r="CD109" s="84"/>
      <c r="CE109" s="84"/>
      <c r="CF109" s="84"/>
      <c r="CG109" s="84"/>
      <c r="CH109" s="84"/>
      <c r="CI109" s="85"/>
      <c r="CJ109" s="83" t="s">
        <v>80</v>
      </c>
      <c r="CK109" s="84"/>
      <c r="CL109" s="84"/>
      <c r="CM109" s="84"/>
      <c r="CN109" s="84"/>
      <c r="CO109" s="84"/>
      <c r="CP109" s="84"/>
      <c r="CQ109" s="84"/>
      <c r="CR109" s="84"/>
      <c r="CS109" s="84"/>
      <c r="CT109" s="84"/>
      <c r="CU109" s="84"/>
      <c r="CV109" s="84"/>
      <c r="CW109" s="84"/>
      <c r="CX109" s="84"/>
      <c r="CY109" s="84"/>
      <c r="CZ109" s="84"/>
      <c r="DA109" s="84"/>
      <c r="DB109" s="84"/>
      <c r="DC109" s="85"/>
      <c r="DD109" s="83" t="s">
        <v>40</v>
      </c>
      <c r="DE109" s="84"/>
      <c r="DF109" s="84"/>
      <c r="DG109" s="84"/>
      <c r="DH109" s="84"/>
      <c r="DI109" s="84"/>
      <c r="DJ109" s="84"/>
      <c r="DK109" s="84"/>
      <c r="DL109" s="84"/>
      <c r="DM109" s="84"/>
      <c r="DN109" s="84"/>
      <c r="DO109" s="84"/>
      <c r="DP109" s="84"/>
      <c r="DQ109" s="84"/>
      <c r="DR109" s="84"/>
      <c r="DS109" s="84"/>
      <c r="DT109" s="84"/>
      <c r="DU109" s="85"/>
      <c r="DV109" s="83" t="s">
        <v>80</v>
      </c>
      <c r="DW109" s="84"/>
      <c r="DX109" s="84"/>
      <c r="DY109" s="84"/>
      <c r="DZ109" s="84"/>
      <c r="EA109" s="84"/>
      <c r="EB109" s="84"/>
      <c r="EC109" s="84"/>
      <c r="ED109" s="84"/>
      <c r="EE109" s="84"/>
      <c r="EF109" s="84"/>
      <c r="EG109" s="84"/>
      <c r="EH109" s="84"/>
      <c r="EI109" s="84"/>
      <c r="EJ109" s="84"/>
      <c r="EK109" s="85"/>
      <c r="EL109" s="83" t="s">
        <v>40</v>
      </c>
      <c r="EM109" s="84"/>
      <c r="EN109" s="84"/>
      <c r="EO109" s="84"/>
      <c r="EP109" s="84"/>
      <c r="EQ109" s="84"/>
      <c r="ER109" s="84"/>
      <c r="ES109" s="84"/>
      <c r="ET109" s="84"/>
      <c r="EU109" s="84"/>
      <c r="EV109" s="84"/>
      <c r="EW109" s="84"/>
      <c r="EX109" s="84"/>
      <c r="EY109" s="84"/>
      <c r="EZ109" s="84"/>
      <c r="FA109" s="84"/>
      <c r="FB109" s="85"/>
    </row>
    <row r="110" spans="1:158">
      <c r="A110" s="80">
        <v>1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2"/>
      <c r="M110" s="80">
        <v>2</v>
      </c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2"/>
      <c r="AN110" s="80">
        <v>3</v>
      </c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2"/>
      <c r="BF110" s="80">
        <v>4</v>
      </c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2"/>
      <c r="BV110" s="80">
        <v>5</v>
      </c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2"/>
      <c r="CJ110" s="80">
        <v>6</v>
      </c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1"/>
      <c r="DB110" s="81"/>
      <c r="DC110" s="82"/>
      <c r="DD110" s="80">
        <v>7</v>
      </c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82"/>
      <c r="DV110" s="80">
        <v>8</v>
      </c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2"/>
      <c r="EL110" s="80">
        <v>9</v>
      </c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1"/>
      <c r="FA110" s="81"/>
      <c r="FB110" s="82"/>
    </row>
    <row r="111" spans="1:158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66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8"/>
      <c r="AN111" s="69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1"/>
      <c r="BF111" s="69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  <c r="BQ111" s="70"/>
      <c r="BR111" s="70"/>
      <c r="BS111" s="70"/>
      <c r="BT111" s="70"/>
      <c r="BU111" s="71"/>
      <c r="BV111" s="69"/>
      <c r="BW111" s="70"/>
      <c r="BX111" s="70"/>
      <c r="BY111" s="70"/>
      <c r="BZ111" s="70"/>
      <c r="CA111" s="70"/>
      <c r="CB111" s="70"/>
      <c r="CC111" s="70"/>
      <c r="CD111" s="70"/>
      <c r="CE111" s="70"/>
      <c r="CF111" s="70"/>
      <c r="CG111" s="70"/>
      <c r="CH111" s="70"/>
      <c r="CI111" s="71"/>
      <c r="CJ111" s="69"/>
      <c r="CK111" s="70"/>
      <c r="CL111" s="70"/>
      <c r="CM111" s="70"/>
      <c r="CN111" s="70"/>
      <c r="CO111" s="70"/>
      <c r="CP111" s="70"/>
      <c r="CQ111" s="70"/>
      <c r="CR111" s="70"/>
      <c r="CS111" s="70"/>
      <c r="CT111" s="70"/>
      <c r="CU111" s="70"/>
      <c r="CV111" s="70"/>
      <c r="CW111" s="70"/>
      <c r="CX111" s="70"/>
      <c r="CY111" s="70"/>
      <c r="CZ111" s="70"/>
      <c r="DA111" s="70"/>
      <c r="DB111" s="70"/>
      <c r="DC111" s="71"/>
      <c r="DD111" s="69"/>
      <c r="DE111" s="70"/>
      <c r="DF111" s="70"/>
      <c r="DG111" s="70"/>
      <c r="DH111" s="70"/>
      <c r="DI111" s="70"/>
      <c r="DJ111" s="70"/>
      <c r="DK111" s="70"/>
      <c r="DL111" s="70"/>
      <c r="DM111" s="70"/>
      <c r="DN111" s="70"/>
      <c r="DO111" s="70"/>
      <c r="DP111" s="70"/>
      <c r="DQ111" s="70"/>
      <c r="DR111" s="70"/>
      <c r="DS111" s="70"/>
      <c r="DT111" s="70"/>
      <c r="DU111" s="71"/>
      <c r="DV111" s="69"/>
      <c r="DW111" s="70"/>
      <c r="DX111" s="70"/>
      <c r="DY111" s="70"/>
      <c r="DZ111" s="70"/>
      <c r="EA111" s="70"/>
      <c r="EB111" s="70"/>
      <c r="EC111" s="70"/>
      <c r="ED111" s="70"/>
      <c r="EE111" s="70"/>
      <c r="EF111" s="70"/>
      <c r="EG111" s="70"/>
      <c r="EH111" s="70"/>
      <c r="EI111" s="70"/>
      <c r="EJ111" s="70"/>
      <c r="EK111" s="71"/>
      <c r="EL111" s="69"/>
      <c r="EM111" s="70"/>
      <c r="EN111" s="70"/>
      <c r="EO111" s="70"/>
      <c r="EP111" s="70"/>
      <c r="EQ111" s="70"/>
      <c r="ER111" s="70"/>
      <c r="ES111" s="70"/>
      <c r="ET111" s="70"/>
      <c r="EU111" s="70"/>
      <c r="EV111" s="70"/>
      <c r="EW111" s="70"/>
      <c r="EX111" s="70"/>
      <c r="EY111" s="70"/>
      <c r="EZ111" s="70"/>
      <c r="FA111" s="70"/>
      <c r="FB111" s="71"/>
    </row>
    <row r="112" spans="1:158">
      <c r="A112" s="63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66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8"/>
      <c r="AN112" s="69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1"/>
      <c r="BF112" s="69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0"/>
      <c r="BT112" s="70"/>
      <c r="BU112" s="71"/>
      <c r="BV112" s="69"/>
      <c r="BW112" s="70"/>
      <c r="BX112" s="70"/>
      <c r="BY112" s="70"/>
      <c r="BZ112" s="70"/>
      <c r="CA112" s="70"/>
      <c r="CB112" s="70"/>
      <c r="CC112" s="70"/>
      <c r="CD112" s="70"/>
      <c r="CE112" s="70"/>
      <c r="CF112" s="70"/>
      <c r="CG112" s="70"/>
      <c r="CH112" s="70"/>
      <c r="CI112" s="71"/>
      <c r="CJ112" s="69"/>
      <c r="CK112" s="70"/>
      <c r="CL112" s="70"/>
      <c r="CM112" s="70"/>
      <c r="CN112" s="70"/>
      <c r="CO112" s="70"/>
      <c r="CP112" s="70"/>
      <c r="CQ112" s="70"/>
      <c r="CR112" s="70"/>
      <c r="CS112" s="70"/>
      <c r="CT112" s="70"/>
      <c r="CU112" s="70"/>
      <c r="CV112" s="70"/>
      <c r="CW112" s="70"/>
      <c r="CX112" s="70"/>
      <c r="CY112" s="70"/>
      <c r="CZ112" s="70"/>
      <c r="DA112" s="70"/>
      <c r="DB112" s="70"/>
      <c r="DC112" s="71"/>
      <c r="DD112" s="69"/>
      <c r="DE112" s="70"/>
      <c r="DF112" s="70"/>
      <c r="DG112" s="70"/>
      <c r="DH112" s="70"/>
      <c r="DI112" s="70"/>
      <c r="DJ112" s="70"/>
      <c r="DK112" s="70"/>
      <c r="DL112" s="70"/>
      <c r="DM112" s="70"/>
      <c r="DN112" s="70"/>
      <c r="DO112" s="70"/>
      <c r="DP112" s="70"/>
      <c r="DQ112" s="70"/>
      <c r="DR112" s="70"/>
      <c r="DS112" s="70"/>
      <c r="DT112" s="70"/>
      <c r="DU112" s="71"/>
      <c r="DV112" s="69"/>
      <c r="DW112" s="70"/>
      <c r="DX112" s="70"/>
      <c r="DY112" s="70"/>
      <c r="DZ112" s="70"/>
      <c r="EA112" s="70"/>
      <c r="EB112" s="70"/>
      <c r="EC112" s="70"/>
      <c r="ED112" s="70"/>
      <c r="EE112" s="70"/>
      <c r="EF112" s="70"/>
      <c r="EG112" s="70"/>
      <c r="EH112" s="70"/>
      <c r="EI112" s="70"/>
      <c r="EJ112" s="70"/>
      <c r="EK112" s="71"/>
      <c r="EL112" s="69"/>
      <c r="EM112" s="70"/>
      <c r="EN112" s="70"/>
      <c r="EO112" s="70"/>
      <c r="EP112" s="70"/>
      <c r="EQ112" s="70"/>
      <c r="ER112" s="70"/>
      <c r="ES112" s="70"/>
      <c r="ET112" s="70"/>
      <c r="EU112" s="70"/>
      <c r="EV112" s="70"/>
      <c r="EW112" s="70"/>
      <c r="EX112" s="70"/>
      <c r="EY112" s="70"/>
      <c r="EZ112" s="70"/>
      <c r="FA112" s="70"/>
      <c r="FB112" s="71"/>
    </row>
    <row r="113" spans="1:158">
      <c r="A113" s="63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66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8"/>
      <c r="AN113" s="69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1"/>
      <c r="BF113" s="69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  <c r="BQ113" s="70"/>
      <c r="BR113" s="70"/>
      <c r="BS113" s="70"/>
      <c r="BT113" s="70"/>
      <c r="BU113" s="71"/>
      <c r="BV113" s="69"/>
      <c r="BW113" s="70"/>
      <c r="BX113" s="70"/>
      <c r="BY113" s="70"/>
      <c r="BZ113" s="70"/>
      <c r="CA113" s="70"/>
      <c r="CB113" s="70"/>
      <c r="CC113" s="70"/>
      <c r="CD113" s="70"/>
      <c r="CE113" s="70"/>
      <c r="CF113" s="70"/>
      <c r="CG113" s="70"/>
      <c r="CH113" s="70"/>
      <c r="CI113" s="71"/>
      <c r="CJ113" s="69"/>
      <c r="CK113" s="70"/>
      <c r="CL113" s="70"/>
      <c r="CM113" s="70"/>
      <c r="CN113" s="70"/>
      <c r="CO113" s="70"/>
      <c r="CP113" s="70"/>
      <c r="CQ113" s="70"/>
      <c r="CR113" s="70"/>
      <c r="CS113" s="70"/>
      <c r="CT113" s="70"/>
      <c r="CU113" s="70"/>
      <c r="CV113" s="70"/>
      <c r="CW113" s="70"/>
      <c r="CX113" s="70"/>
      <c r="CY113" s="70"/>
      <c r="CZ113" s="70"/>
      <c r="DA113" s="70"/>
      <c r="DB113" s="70"/>
      <c r="DC113" s="71"/>
      <c r="DD113" s="69"/>
      <c r="DE113" s="70"/>
      <c r="DF113" s="70"/>
      <c r="DG113" s="70"/>
      <c r="DH113" s="70"/>
      <c r="DI113" s="70"/>
      <c r="DJ113" s="70"/>
      <c r="DK113" s="70"/>
      <c r="DL113" s="70"/>
      <c r="DM113" s="70"/>
      <c r="DN113" s="70"/>
      <c r="DO113" s="70"/>
      <c r="DP113" s="70"/>
      <c r="DQ113" s="70"/>
      <c r="DR113" s="70"/>
      <c r="DS113" s="70"/>
      <c r="DT113" s="70"/>
      <c r="DU113" s="71"/>
      <c r="DV113" s="69"/>
      <c r="DW113" s="70"/>
      <c r="DX113" s="70"/>
      <c r="DY113" s="70"/>
      <c r="DZ113" s="70"/>
      <c r="EA113" s="70"/>
      <c r="EB113" s="70"/>
      <c r="EC113" s="70"/>
      <c r="ED113" s="70"/>
      <c r="EE113" s="70"/>
      <c r="EF113" s="70"/>
      <c r="EG113" s="70"/>
      <c r="EH113" s="70"/>
      <c r="EI113" s="70"/>
      <c r="EJ113" s="70"/>
      <c r="EK113" s="71"/>
      <c r="EL113" s="69"/>
      <c r="EM113" s="70"/>
      <c r="EN113" s="70"/>
      <c r="EO113" s="70"/>
      <c r="EP113" s="70"/>
      <c r="EQ113" s="70"/>
      <c r="ER113" s="70"/>
      <c r="ES113" s="70"/>
      <c r="ET113" s="70"/>
      <c r="EU113" s="70"/>
      <c r="EV113" s="70"/>
      <c r="EW113" s="70"/>
      <c r="EX113" s="70"/>
      <c r="EY113" s="70"/>
      <c r="EZ113" s="70"/>
      <c r="FA113" s="70"/>
      <c r="FB113" s="71"/>
    </row>
    <row r="114" spans="1:158">
      <c r="A114" s="63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66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8"/>
      <c r="AN114" s="69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1"/>
      <c r="BF114" s="69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1"/>
      <c r="BV114" s="69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0"/>
      <c r="CH114" s="70"/>
      <c r="CI114" s="71"/>
      <c r="CJ114" s="69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0"/>
      <c r="DB114" s="70"/>
      <c r="DC114" s="71"/>
      <c r="DD114" s="69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  <c r="DO114" s="70"/>
      <c r="DP114" s="70"/>
      <c r="DQ114" s="70"/>
      <c r="DR114" s="70"/>
      <c r="DS114" s="70"/>
      <c r="DT114" s="70"/>
      <c r="DU114" s="71"/>
      <c r="DV114" s="69"/>
      <c r="DW114" s="70"/>
      <c r="DX114" s="70"/>
      <c r="DY114" s="70"/>
      <c r="DZ114" s="70"/>
      <c r="EA114" s="70"/>
      <c r="EB114" s="70"/>
      <c r="EC114" s="70"/>
      <c r="ED114" s="70"/>
      <c r="EE114" s="70"/>
      <c r="EF114" s="70"/>
      <c r="EG114" s="70"/>
      <c r="EH114" s="70"/>
      <c r="EI114" s="70"/>
      <c r="EJ114" s="70"/>
      <c r="EK114" s="71"/>
      <c r="EL114" s="69"/>
      <c r="EM114" s="70"/>
      <c r="EN114" s="70"/>
      <c r="EO114" s="70"/>
      <c r="EP114" s="70"/>
      <c r="EQ114" s="70"/>
      <c r="ER114" s="70"/>
      <c r="ES114" s="70"/>
      <c r="ET114" s="70"/>
      <c r="EU114" s="70"/>
      <c r="EV114" s="70"/>
      <c r="EW114" s="70"/>
      <c r="EX114" s="70"/>
      <c r="EY114" s="70"/>
      <c r="EZ114" s="70"/>
      <c r="FA114" s="70"/>
      <c r="FB114" s="71"/>
    </row>
    <row r="115" spans="1:158">
      <c r="A115" s="63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66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8"/>
      <c r="AN115" s="69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1"/>
      <c r="BF115" s="69"/>
      <c r="BG115" s="70"/>
      <c r="BH115" s="70"/>
      <c r="BI115" s="70"/>
      <c r="BJ115" s="70"/>
      <c r="BK115" s="70"/>
      <c r="BL115" s="70"/>
      <c r="BM115" s="70"/>
      <c r="BN115" s="70"/>
      <c r="BO115" s="70"/>
      <c r="BP115" s="70"/>
      <c r="BQ115" s="70"/>
      <c r="BR115" s="70"/>
      <c r="BS115" s="70"/>
      <c r="BT115" s="70"/>
      <c r="BU115" s="71"/>
      <c r="BV115" s="69"/>
      <c r="BW115" s="70"/>
      <c r="BX115" s="70"/>
      <c r="BY115" s="70"/>
      <c r="BZ115" s="70"/>
      <c r="CA115" s="70"/>
      <c r="CB115" s="70"/>
      <c r="CC115" s="70"/>
      <c r="CD115" s="70"/>
      <c r="CE115" s="70"/>
      <c r="CF115" s="70"/>
      <c r="CG115" s="70"/>
      <c r="CH115" s="70"/>
      <c r="CI115" s="71"/>
      <c r="CJ115" s="69"/>
      <c r="CK115" s="70"/>
      <c r="CL115" s="70"/>
      <c r="CM115" s="70"/>
      <c r="CN115" s="70"/>
      <c r="CO115" s="70"/>
      <c r="CP115" s="70"/>
      <c r="CQ115" s="70"/>
      <c r="CR115" s="70"/>
      <c r="CS115" s="70"/>
      <c r="CT115" s="70"/>
      <c r="CU115" s="70"/>
      <c r="CV115" s="70"/>
      <c r="CW115" s="70"/>
      <c r="CX115" s="70"/>
      <c r="CY115" s="70"/>
      <c r="CZ115" s="70"/>
      <c r="DA115" s="70"/>
      <c r="DB115" s="70"/>
      <c r="DC115" s="71"/>
      <c r="DD115" s="69"/>
      <c r="DE115" s="70"/>
      <c r="DF115" s="70"/>
      <c r="DG115" s="70"/>
      <c r="DH115" s="70"/>
      <c r="DI115" s="70"/>
      <c r="DJ115" s="70"/>
      <c r="DK115" s="70"/>
      <c r="DL115" s="70"/>
      <c r="DM115" s="70"/>
      <c r="DN115" s="70"/>
      <c r="DO115" s="70"/>
      <c r="DP115" s="70"/>
      <c r="DQ115" s="70"/>
      <c r="DR115" s="70"/>
      <c r="DS115" s="70"/>
      <c r="DT115" s="70"/>
      <c r="DU115" s="71"/>
      <c r="DV115" s="69"/>
      <c r="DW115" s="70"/>
      <c r="DX115" s="70"/>
      <c r="DY115" s="70"/>
      <c r="DZ115" s="70"/>
      <c r="EA115" s="70"/>
      <c r="EB115" s="70"/>
      <c r="EC115" s="70"/>
      <c r="ED115" s="70"/>
      <c r="EE115" s="70"/>
      <c r="EF115" s="70"/>
      <c r="EG115" s="70"/>
      <c r="EH115" s="70"/>
      <c r="EI115" s="70"/>
      <c r="EJ115" s="70"/>
      <c r="EK115" s="71"/>
      <c r="EL115" s="69"/>
      <c r="EM115" s="70"/>
      <c r="EN115" s="70"/>
      <c r="EO115" s="70"/>
      <c r="EP115" s="70"/>
      <c r="EQ115" s="70"/>
      <c r="ER115" s="70"/>
      <c r="ES115" s="70"/>
      <c r="ET115" s="70"/>
      <c r="EU115" s="70"/>
      <c r="EV115" s="70"/>
      <c r="EW115" s="70"/>
      <c r="EX115" s="70"/>
      <c r="EY115" s="70"/>
      <c r="EZ115" s="70"/>
      <c r="FA115" s="70"/>
      <c r="FB115" s="71"/>
    </row>
    <row r="116" spans="1:158">
      <c r="A116" s="63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66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8"/>
      <c r="AN116" s="69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1"/>
      <c r="BF116" s="69"/>
      <c r="BG116" s="70"/>
      <c r="BH116" s="70"/>
      <c r="BI116" s="70"/>
      <c r="BJ116" s="70"/>
      <c r="BK116" s="70"/>
      <c r="BL116" s="70"/>
      <c r="BM116" s="70"/>
      <c r="BN116" s="70"/>
      <c r="BO116" s="70"/>
      <c r="BP116" s="70"/>
      <c r="BQ116" s="70"/>
      <c r="BR116" s="70"/>
      <c r="BS116" s="70"/>
      <c r="BT116" s="70"/>
      <c r="BU116" s="71"/>
      <c r="BV116" s="69"/>
      <c r="BW116" s="70"/>
      <c r="BX116" s="70"/>
      <c r="BY116" s="70"/>
      <c r="BZ116" s="70"/>
      <c r="CA116" s="70"/>
      <c r="CB116" s="70"/>
      <c r="CC116" s="70"/>
      <c r="CD116" s="70"/>
      <c r="CE116" s="70"/>
      <c r="CF116" s="70"/>
      <c r="CG116" s="70"/>
      <c r="CH116" s="70"/>
      <c r="CI116" s="71"/>
      <c r="CJ116" s="69"/>
      <c r="CK116" s="70"/>
      <c r="CL116" s="70"/>
      <c r="CM116" s="70"/>
      <c r="CN116" s="70"/>
      <c r="CO116" s="70"/>
      <c r="CP116" s="70"/>
      <c r="CQ116" s="70"/>
      <c r="CR116" s="70"/>
      <c r="CS116" s="70"/>
      <c r="CT116" s="70"/>
      <c r="CU116" s="70"/>
      <c r="CV116" s="70"/>
      <c r="CW116" s="70"/>
      <c r="CX116" s="70"/>
      <c r="CY116" s="70"/>
      <c r="CZ116" s="70"/>
      <c r="DA116" s="70"/>
      <c r="DB116" s="70"/>
      <c r="DC116" s="71"/>
      <c r="DD116" s="69"/>
      <c r="DE116" s="70"/>
      <c r="DF116" s="70"/>
      <c r="DG116" s="70"/>
      <c r="DH116" s="70"/>
      <c r="DI116" s="70"/>
      <c r="DJ116" s="70"/>
      <c r="DK116" s="70"/>
      <c r="DL116" s="70"/>
      <c r="DM116" s="70"/>
      <c r="DN116" s="70"/>
      <c r="DO116" s="70"/>
      <c r="DP116" s="70"/>
      <c r="DQ116" s="70"/>
      <c r="DR116" s="70"/>
      <c r="DS116" s="70"/>
      <c r="DT116" s="70"/>
      <c r="DU116" s="71"/>
      <c r="DV116" s="69"/>
      <c r="DW116" s="70"/>
      <c r="DX116" s="70"/>
      <c r="DY116" s="70"/>
      <c r="DZ116" s="70"/>
      <c r="EA116" s="70"/>
      <c r="EB116" s="70"/>
      <c r="EC116" s="70"/>
      <c r="ED116" s="70"/>
      <c r="EE116" s="70"/>
      <c r="EF116" s="70"/>
      <c r="EG116" s="70"/>
      <c r="EH116" s="70"/>
      <c r="EI116" s="70"/>
      <c r="EJ116" s="70"/>
      <c r="EK116" s="71"/>
      <c r="EL116" s="69"/>
      <c r="EM116" s="70"/>
      <c r="EN116" s="70"/>
      <c r="EO116" s="70"/>
      <c r="EP116" s="70"/>
      <c r="EQ116" s="70"/>
      <c r="ER116" s="70"/>
      <c r="ES116" s="70"/>
      <c r="ET116" s="70"/>
      <c r="EU116" s="70"/>
      <c r="EV116" s="70"/>
      <c r="EW116" s="70"/>
      <c r="EX116" s="70"/>
      <c r="EY116" s="70"/>
      <c r="EZ116" s="70"/>
      <c r="FA116" s="70"/>
      <c r="FB116" s="71"/>
    </row>
    <row r="117" spans="1:158">
      <c r="A117" s="63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66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8"/>
      <c r="AN117" s="69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1"/>
      <c r="BF117" s="69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0"/>
      <c r="BT117" s="70"/>
      <c r="BU117" s="71"/>
      <c r="BV117" s="69"/>
      <c r="BW117" s="70"/>
      <c r="BX117" s="70"/>
      <c r="BY117" s="70"/>
      <c r="BZ117" s="70"/>
      <c r="CA117" s="70"/>
      <c r="CB117" s="70"/>
      <c r="CC117" s="70"/>
      <c r="CD117" s="70"/>
      <c r="CE117" s="70"/>
      <c r="CF117" s="70"/>
      <c r="CG117" s="70"/>
      <c r="CH117" s="70"/>
      <c r="CI117" s="71"/>
      <c r="CJ117" s="69"/>
      <c r="CK117" s="70"/>
      <c r="CL117" s="70"/>
      <c r="CM117" s="70"/>
      <c r="CN117" s="70"/>
      <c r="CO117" s="70"/>
      <c r="CP117" s="70"/>
      <c r="CQ117" s="70"/>
      <c r="CR117" s="70"/>
      <c r="CS117" s="70"/>
      <c r="CT117" s="70"/>
      <c r="CU117" s="70"/>
      <c r="CV117" s="70"/>
      <c r="CW117" s="70"/>
      <c r="CX117" s="70"/>
      <c r="CY117" s="70"/>
      <c r="CZ117" s="70"/>
      <c r="DA117" s="70"/>
      <c r="DB117" s="70"/>
      <c r="DC117" s="71"/>
      <c r="DD117" s="69"/>
      <c r="DE117" s="70"/>
      <c r="DF117" s="70"/>
      <c r="DG117" s="70"/>
      <c r="DH117" s="70"/>
      <c r="DI117" s="70"/>
      <c r="DJ117" s="70"/>
      <c r="DK117" s="70"/>
      <c r="DL117" s="70"/>
      <c r="DM117" s="70"/>
      <c r="DN117" s="70"/>
      <c r="DO117" s="70"/>
      <c r="DP117" s="70"/>
      <c r="DQ117" s="70"/>
      <c r="DR117" s="70"/>
      <c r="DS117" s="70"/>
      <c r="DT117" s="70"/>
      <c r="DU117" s="71"/>
      <c r="DV117" s="69"/>
      <c r="DW117" s="70"/>
      <c r="DX117" s="70"/>
      <c r="DY117" s="70"/>
      <c r="DZ117" s="70"/>
      <c r="EA117" s="70"/>
      <c r="EB117" s="70"/>
      <c r="EC117" s="70"/>
      <c r="ED117" s="70"/>
      <c r="EE117" s="70"/>
      <c r="EF117" s="70"/>
      <c r="EG117" s="70"/>
      <c r="EH117" s="70"/>
      <c r="EI117" s="70"/>
      <c r="EJ117" s="70"/>
      <c r="EK117" s="71"/>
      <c r="EL117" s="69"/>
      <c r="EM117" s="70"/>
      <c r="EN117" s="70"/>
      <c r="EO117" s="70"/>
      <c r="EP117" s="70"/>
      <c r="EQ117" s="70"/>
      <c r="ER117" s="70"/>
      <c r="ES117" s="70"/>
      <c r="ET117" s="70"/>
      <c r="EU117" s="70"/>
      <c r="EV117" s="70"/>
      <c r="EW117" s="70"/>
      <c r="EX117" s="70"/>
      <c r="EY117" s="70"/>
      <c r="EZ117" s="70"/>
      <c r="FA117" s="70"/>
      <c r="FB117" s="71"/>
    </row>
    <row r="118" spans="1:158">
      <c r="A118" s="63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66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8"/>
      <c r="AN118" s="69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1"/>
      <c r="BF118" s="69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1"/>
      <c r="BV118" s="69"/>
      <c r="BW118" s="70"/>
      <c r="BX118" s="70"/>
      <c r="BY118" s="70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  <c r="CJ118" s="69"/>
      <c r="CK118" s="70"/>
      <c r="CL118" s="70"/>
      <c r="CM118" s="70"/>
      <c r="CN118" s="70"/>
      <c r="CO118" s="70"/>
      <c r="CP118" s="70"/>
      <c r="CQ118" s="70"/>
      <c r="CR118" s="70"/>
      <c r="CS118" s="70"/>
      <c r="CT118" s="70"/>
      <c r="CU118" s="70"/>
      <c r="CV118" s="70"/>
      <c r="CW118" s="70"/>
      <c r="CX118" s="70"/>
      <c r="CY118" s="70"/>
      <c r="CZ118" s="70"/>
      <c r="DA118" s="70"/>
      <c r="DB118" s="70"/>
      <c r="DC118" s="71"/>
      <c r="DD118" s="69"/>
      <c r="DE118" s="70"/>
      <c r="DF118" s="70"/>
      <c r="DG118" s="70"/>
      <c r="DH118" s="70"/>
      <c r="DI118" s="70"/>
      <c r="DJ118" s="70"/>
      <c r="DK118" s="70"/>
      <c r="DL118" s="70"/>
      <c r="DM118" s="70"/>
      <c r="DN118" s="70"/>
      <c r="DO118" s="70"/>
      <c r="DP118" s="70"/>
      <c r="DQ118" s="70"/>
      <c r="DR118" s="70"/>
      <c r="DS118" s="70"/>
      <c r="DT118" s="70"/>
      <c r="DU118" s="71"/>
      <c r="DV118" s="69"/>
      <c r="DW118" s="70"/>
      <c r="DX118" s="70"/>
      <c r="DY118" s="70"/>
      <c r="DZ118" s="70"/>
      <c r="EA118" s="70"/>
      <c r="EB118" s="70"/>
      <c r="EC118" s="70"/>
      <c r="ED118" s="70"/>
      <c r="EE118" s="70"/>
      <c r="EF118" s="70"/>
      <c r="EG118" s="70"/>
      <c r="EH118" s="70"/>
      <c r="EI118" s="70"/>
      <c r="EJ118" s="70"/>
      <c r="EK118" s="71"/>
      <c r="EL118" s="69"/>
      <c r="EM118" s="70"/>
      <c r="EN118" s="70"/>
      <c r="EO118" s="70"/>
      <c r="EP118" s="70"/>
      <c r="EQ118" s="70"/>
      <c r="ER118" s="70"/>
      <c r="ES118" s="70"/>
      <c r="ET118" s="70"/>
      <c r="EU118" s="70"/>
      <c r="EV118" s="70"/>
      <c r="EW118" s="70"/>
      <c r="EX118" s="70"/>
      <c r="EY118" s="70"/>
      <c r="EZ118" s="70"/>
      <c r="FA118" s="70"/>
      <c r="FB118" s="71"/>
    </row>
    <row r="119" spans="1:158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66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8"/>
      <c r="AN119" s="69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1"/>
      <c r="BF119" s="69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0"/>
      <c r="BT119" s="70"/>
      <c r="BU119" s="71"/>
      <c r="BV119" s="69"/>
      <c r="BW119" s="70"/>
      <c r="BX119" s="70"/>
      <c r="BY119" s="70"/>
      <c r="BZ119" s="70"/>
      <c r="CA119" s="70"/>
      <c r="CB119" s="70"/>
      <c r="CC119" s="70"/>
      <c r="CD119" s="70"/>
      <c r="CE119" s="70"/>
      <c r="CF119" s="70"/>
      <c r="CG119" s="70"/>
      <c r="CH119" s="70"/>
      <c r="CI119" s="71"/>
      <c r="CJ119" s="69"/>
      <c r="CK119" s="70"/>
      <c r="CL119" s="70"/>
      <c r="CM119" s="70"/>
      <c r="CN119" s="70"/>
      <c r="CO119" s="70"/>
      <c r="CP119" s="70"/>
      <c r="CQ119" s="70"/>
      <c r="CR119" s="70"/>
      <c r="CS119" s="70"/>
      <c r="CT119" s="70"/>
      <c r="CU119" s="70"/>
      <c r="CV119" s="70"/>
      <c r="CW119" s="70"/>
      <c r="CX119" s="70"/>
      <c r="CY119" s="70"/>
      <c r="CZ119" s="70"/>
      <c r="DA119" s="70"/>
      <c r="DB119" s="70"/>
      <c r="DC119" s="71"/>
      <c r="DD119" s="69"/>
      <c r="DE119" s="70"/>
      <c r="DF119" s="70"/>
      <c r="DG119" s="70"/>
      <c r="DH119" s="70"/>
      <c r="DI119" s="70"/>
      <c r="DJ119" s="70"/>
      <c r="DK119" s="70"/>
      <c r="DL119" s="70"/>
      <c r="DM119" s="70"/>
      <c r="DN119" s="70"/>
      <c r="DO119" s="70"/>
      <c r="DP119" s="70"/>
      <c r="DQ119" s="70"/>
      <c r="DR119" s="70"/>
      <c r="DS119" s="70"/>
      <c r="DT119" s="70"/>
      <c r="DU119" s="71"/>
      <c r="DV119" s="69"/>
      <c r="DW119" s="70"/>
      <c r="DX119" s="70"/>
      <c r="DY119" s="70"/>
      <c r="DZ119" s="70"/>
      <c r="EA119" s="70"/>
      <c r="EB119" s="70"/>
      <c r="EC119" s="70"/>
      <c r="ED119" s="70"/>
      <c r="EE119" s="70"/>
      <c r="EF119" s="70"/>
      <c r="EG119" s="70"/>
      <c r="EH119" s="70"/>
      <c r="EI119" s="70"/>
      <c r="EJ119" s="70"/>
      <c r="EK119" s="71"/>
      <c r="EL119" s="69"/>
      <c r="EM119" s="70"/>
      <c r="EN119" s="70"/>
      <c r="EO119" s="70"/>
      <c r="EP119" s="70"/>
      <c r="EQ119" s="70"/>
      <c r="ER119" s="70"/>
      <c r="ES119" s="70"/>
      <c r="ET119" s="70"/>
      <c r="EU119" s="70"/>
      <c r="EV119" s="70"/>
      <c r="EW119" s="70"/>
      <c r="EX119" s="70"/>
      <c r="EY119" s="70"/>
      <c r="EZ119" s="70"/>
      <c r="FA119" s="70"/>
      <c r="FB119" s="71"/>
    </row>
    <row r="120" spans="1:158">
      <c r="A120" s="63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66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8"/>
      <c r="AN120" s="69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1"/>
      <c r="BF120" s="69"/>
      <c r="BG120" s="70"/>
      <c r="BH120" s="70"/>
      <c r="BI120" s="70"/>
      <c r="BJ120" s="70"/>
      <c r="BK120" s="70"/>
      <c r="BL120" s="70"/>
      <c r="BM120" s="70"/>
      <c r="BN120" s="70"/>
      <c r="BO120" s="70"/>
      <c r="BP120" s="70"/>
      <c r="BQ120" s="70"/>
      <c r="BR120" s="70"/>
      <c r="BS120" s="70"/>
      <c r="BT120" s="70"/>
      <c r="BU120" s="71"/>
      <c r="BV120" s="69"/>
      <c r="BW120" s="70"/>
      <c r="BX120" s="70"/>
      <c r="BY120" s="70"/>
      <c r="BZ120" s="70"/>
      <c r="CA120" s="70"/>
      <c r="CB120" s="70"/>
      <c r="CC120" s="70"/>
      <c r="CD120" s="70"/>
      <c r="CE120" s="70"/>
      <c r="CF120" s="70"/>
      <c r="CG120" s="70"/>
      <c r="CH120" s="70"/>
      <c r="CI120" s="71"/>
      <c r="CJ120" s="69"/>
      <c r="CK120" s="70"/>
      <c r="CL120" s="70"/>
      <c r="CM120" s="70"/>
      <c r="CN120" s="70"/>
      <c r="CO120" s="70"/>
      <c r="CP120" s="70"/>
      <c r="CQ120" s="70"/>
      <c r="CR120" s="70"/>
      <c r="CS120" s="70"/>
      <c r="CT120" s="70"/>
      <c r="CU120" s="70"/>
      <c r="CV120" s="70"/>
      <c r="CW120" s="70"/>
      <c r="CX120" s="70"/>
      <c r="CY120" s="70"/>
      <c r="CZ120" s="70"/>
      <c r="DA120" s="70"/>
      <c r="DB120" s="70"/>
      <c r="DC120" s="71"/>
      <c r="DD120" s="69"/>
      <c r="DE120" s="70"/>
      <c r="DF120" s="70"/>
      <c r="DG120" s="70"/>
      <c r="DH120" s="70"/>
      <c r="DI120" s="70"/>
      <c r="DJ120" s="70"/>
      <c r="DK120" s="70"/>
      <c r="DL120" s="70"/>
      <c r="DM120" s="70"/>
      <c r="DN120" s="70"/>
      <c r="DO120" s="70"/>
      <c r="DP120" s="70"/>
      <c r="DQ120" s="70"/>
      <c r="DR120" s="70"/>
      <c r="DS120" s="70"/>
      <c r="DT120" s="70"/>
      <c r="DU120" s="71"/>
      <c r="DV120" s="69"/>
      <c r="DW120" s="70"/>
      <c r="DX120" s="70"/>
      <c r="DY120" s="70"/>
      <c r="DZ120" s="70"/>
      <c r="EA120" s="70"/>
      <c r="EB120" s="70"/>
      <c r="EC120" s="70"/>
      <c r="ED120" s="70"/>
      <c r="EE120" s="70"/>
      <c r="EF120" s="70"/>
      <c r="EG120" s="70"/>
      <c r="EH120" s="70"/>
      <c r="EI120" s="70"/>
      <c r="EJ120" s="70"/>
      <c r="EK120" s="71"/>
      <c r="EL120" s="69"/>
      <c r="EM120" s="70"/>
      <c r="EN120" s="70"/>
      <c r="EO120" s="70"/>
      <c r="EP120" s="70"/>
      <c r="EQ120" s="70"/>
      <c r="ER120" s="70"/>
      <c r="ES120" s="70"/>
      <c r="ET120" s="70"/>
      <c r="EU120" s="70"/>
      <c r="EV120" s="70"/>
      <c r="EW120" s="70"/>
      <c r="EX120" s="70"/>
      <c r="EY120" s="70"/>
      <c r="EZ120" s="70"/>
      <c r="FA120" s="70"/>
      <c r="FB120" s="71"/>
    </row>
    <row r="123" spans="1:158">
      <c r="H123" s="72" t="s">
        <v>81</v>
      </c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</row>
    <row r="124" spans="1:158"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</row>
    <row r="125" spans="1:158"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</row>
    <row r="126" spans="1:158"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72"/>
      <c r="AO126" s="72"/>
      <c r="AP126" s="72"/>
      <c r="AQ126" s="72"/>
      <c r="AR126" s="72"/>
      <c r="AS126" s="72"/>
      <c r="AT126" s="72"/>
      <c r="AU126" s="72"/>
      <c r="AV126" s="72"/>
      <c r="AW126" s="72"/>
      <c r="AX126" s="72"/>
    </row>
    <row r="127" spans="1:158" ht="36.75" customHeight="1"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5" t="s">
        <v>134</v>
      </c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34"/>
      <c r="BX127" s="34"/>
      <c r="BY127" s="34"/>
      <c r="BZ127" s="55"/>
      <c r="CA127" s="55"/>
      <c r="CB127" s="55"/>
      <c r="CC127" s="55"/>
      <c r="CD127" s="55"/>
      <c r="CE127" s="55"/>
      <c r="CF127" s="55"/>
      <c r="CG127" s="55"/>
      <c r="CH127" s="55"/>
      <c r="CI127" s="55"/>
      <c r="CJ127" s="55"/>
      <c r="CK127" s="55"/>
      <c r="CL127" s="55"/>
      <c r="CM127" s="55"/>
      <c r="CN127" s="55"/>
      <c r="CO127" s="55"/>
      <c r="CP127" s="55"/>
      <c r="CQ127" s="55"/>
      <c r="CR127" s="55"/>
      <c r="CS127" s="55"/>
      <c r="CT127" s="55"/>
      <c r="CU127" s="55"/>
      <c r="CV127" s="55"/>
      <c r="CW127" s="55"/>
      <c r="CX127" s="55"/>
      <c r="CY127" s="55"/>
      <c r="CZ127" s="55"/>
      <c r="DA127" s="55"/>
      <c r="DB127" s="55"/>
      <c r="DC127" s="55"/>
      <c r="DD127" s="55"/>
      <c r="DE127" s="55"/>
      <c r="DF127" s="55"/>
      <c r="DG127" s="55"/>
      <c r="DH127" s="55"/>
      <c r="DI127" s="55"/>
      <c r="DJ127" s="55"/>
      <c r="DK127" s="55"/>
      <c r="DL127" s="55"/>
      <c r="DM127" s="16"/>
      <c r="DN127" s="16"/>
      <c r="DO127" s="16"/>
      <c r="DP127" s="16"/>
      <c r="DQ127" s="16"/>
      <c r="DR127" s="55"/>
      <c r="DS127" s="55"/>
      <c r="DT127" s="55"/>
      <c r="DU127" s="55"/>
      <c r="DV127" s="55"/>
      <c r="DW127" s="55"/>
      <c r="DX127" s="55"/>
      <c r="DY127" s="55"/>
      <c r="DZ127" s="55"/>
      <c r="EA127" s="55"/>
      <c r="EB127" s="55"/>
      <c r="EC127" s="55"/>
      <c r="ED127" s="55"/>
      <c r="EE127" s="55"/>
      <c r="EF127" s="55"/>
      <c r="EG127" s="55"/>
      <c r="EH127" s="55"/>
      <c r="EI127" s="55"/>
      <c r="EJ127" s="55"/>
      <c r="EK127" s="55"/>
      <c r="EL127" s="55"/>
      <c r="EM127" s="55"/>
    </row>
    <row r="128" spans="1:158">
      <c r="AY128" s="74" t="s">
        <v>82</v>
      </c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4"/>
      <c r="BQ128" s="74"/>
      <c r="BR128" s="74"/>
      <c r="BS128" s="74"/>
      <c r="BT128" s="74"/>
      <c r="BU128" s="74"/>
      <c r="BV128" s="74"/>
      <c r="BW128" s="35"/>
      <c r="BX128" s="35"/>
      <c r="BY128" s="35"/>
      <c r="BZ128" s="74"/>
      <c r="CA128" s="74"/>
      <c r="CB128" s="74"/>
      <c r="CC128" s="74"/>
      <c r="CD128" s="74"/>
      <c r="CE128" s="74"/>
      <c r="CF128" s="74"/>
      <c r="CG128" s="74"/>
      <c r="CH128" s="74"/>
      <c r="CI128" s="74"/>
      <c r="CJ128" s="74"/>
      <c r="CK128" s="74"/>
      <c r="CL128" s="74"/>
      <c r="CM128" s="74"/>
      <c r="CN128" s="74"/>
      <c r="CO128" s="74"/>
      <c r="CP128" s="74"/>
      <c r="CQ128" s="74"/>
      <c r="CR128" s="74"/>
      <c r="CS128" s="74"/>
      <c r="CT128" s="74"/>
      <c r="CU128" s="74"/>
      <c r="CV128" s="74"/>
      <c r="CW128" s="74"/>
      <c r="CX128" s="74"/>
      <c r="CY128" s="74"/>
      <c r="CZ128" s="74"/>
      <c r="DA128" s="74"/>
      <c r="DB128" s="74"/>
      <c r="DC128" s="74"/>
      <c r="DD128" s="74"/>
      <c r="DE128" s="74"/>
      <c r="DF128" s="74"/>
      <c r="DG128" s="74"/>
      <c r="DH128" s="74"/>
      <c r="DI128" s="74"/>
      <c r="DJ128" s="74"/>
      <c r="DK128" s="74"/>
      <c r="DL128" s="74"/>
      <c r="DM128" s="11"/>
      <c r="DN128" s="11"/>
      <c r="DO128" s="11"/>
      <c r="DP128" s="11"/>
      <c r="DQ128" s="11"/>
      <c r="DR128" s="74" t="s">
        <v>83</v>
      </c>
      <c r="DS128" s="74"/>
      <c r="DT128" s="74"/>
      <c r="DU128" s="74"/>
      <c r="DV128" s="74"/>
      <c r="DW128" s="74"/>
      <c r="DX128" s="74"/>
      <c r="DY128" s="74"/>
      <c r="DZ128" s="74"/>
      <c r="EA128" s="74"/>
      <c r="EB128" s="74"/>
      <c r="EC128" s="74"/>
      <c r="ED128" s="74"/>
      <c r="EE128" s="74"/>
      <c r="EF128" s="74"/>
      <c r="EG128" s="74"/>
      <c r="EH128" s="74"/>
      <c r="EI128" s="74"/>
      <c r="EJ128" s="74"/>
      <c r="EK128" s="74"/>
      <c r="EL128" s="74"/>
      <c r="EM128" s="74"/>
    </row>
    <row r="129" spans="51:143">
      <c r="AY129" s="73"/>
      <c r="AZ129" s="73"/>
      <c r="BA129" s="73"/>
      <c r="BB129" s="73"/>
      <c r="BC129" s="73"/>
      <c r="BD129" s="73"/>
      <c r="BE129" s="73"/>
      <c r="BF129" s="73"/>
      <c r="BG129" s="73"/>
      <c r="BH129" s="73"/>
      <c r="BI129" s="73"/>
      <c r="BJ129" s="73"/>
      <c r="BK129" s="73"/>
      <c r="BL129" s="73"/>
      <c r="BM129" s="73"/>
      <c r="BN129" s="73"/>
      <c r="BO129" s="73"/>
      <c r="BP129" s="73"/>
      <c r="BQ129" s="73"/>
      <c r="BR129" s="73"/>
      <c r="BS129" s="73"/>
      <c r="BT129" s="73"/>
      <c r="BU129" s="73"/>
      <c r="BV129" s="73"/>
      <c r="BW129" s="32"/>
      <c r="BX129" s="32"/>
      <c r="BY129" s="32"/>
      <c r="BZ129" s="73"/>
      <c r="CA129" s="73"/>
      <c r="CB129" s="73"/>
      <c r="CC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78">
        <v>20</v>
      </c>
      <c r="CV129" s="78"/>
      <c r="CW129" s="78"/>
      <c r="CX129" s="78"/>
      <c r="CY129" s="79" t="s">
        <v>137</v>
      </c>
      <c r="CZ129" s="79"/>
      <c r="DA129" s="79"/>
      <c r="DB129" s="79"/>
      <c r="DC129" s="79"/>
      <c r="DD129" s="1" t="s">
        <v>86</v>
      </c>
    </row>
    <row r="130" spans="51:143">
      <c r="AY130" s="76" t="s">
        <v>87</v>
      </c>
      <c r="AZ130" s="76"/>
      <c r="BA130" s="76"/>
      <c r="BB130" s="76"/>
      <c r="BC130" s="76"/>
      <c r="BD130" s="76"/>
      <c r="BE130" s="76"/>
      <c r="BF130" s="76"/>
      <c r="BG130" s="76"/>
      <c r="BH130" s="76"/>
      <c r="BI130" s="76"/>
      <c r="BJ130" s="76"/>
      <c r="BK130" s="76"/>
      <c r="BL130" s="76"/>
      <c r="BM130" s="76"/>
      <c r="BN130" s="76"/>
      <c r="BO130" s="76"/>
      <c r="BP130" s="76"/>
      <c r="BQ130" s="76"/>
      <c r="BR130" s="76"/>
      <c r="BS130" s="76"/>
      <c r="BT130" s="76"/>
      <c r="BU130" s="76"/>
      <c r="BV130" s="76"/>
      <c r="BW130" s="76"/>
      <c r="BX130" s="35"/>
      <c r="BY130" s="35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77"/>
      <c r="CW130" s="77"/>
      <c r="CX130" s="77"/>
      <c r="CY130" s="77"/>
      <c r="CZ130" s="77"/>
      <c r="DA130" s="77"/>
      <c r="DB130" s="77"/>
      <c r="DC130" s="77"/>
      <c r="DD130" s="77"/>
      <c r="DE130" s="77"/>
      <c r="DF130" s="77"/>
      <c r="DG130" s="77"/>
      <c r="DH130" s="36"/>
      <c r="DI130" s="36"/>
      <c r="DJ130" s="36"/>
      <c r="DK130" s="36"/>
      <c r="DL130" s="36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</row>
  </sheetData>
  <mergeCells count="541">
    <mergeCell ref="AU47:BK48"/>
    <mergeCell ref="BL47:BZ48"/>
    <mergeCell ref="CA47:DD47"/>
    <mergeCell ref="DT48:EH48"/>
    <mergeCell ref="B35:CQ36"/>
    <mergeCell ref="C49:H49"/>
    <mergeCell ref="I49:AT49"/>
    <mergeCell ref="ED33:FN33"/>
    <mergeCell ref="CT34:EC38"/>
    <mergeCell ref="ED34:FN38"/>
    <mergeCell ref="EI47:FL47"/>
    <mergeCell ref="CA48:CO48"/>
    <mergeCell ref="CP48:DD48"/>
    <mergeCell ref="DE48:DS48"/>
    <mergeCell ref="B37:CQ37"/>
    <mergeCell ref="EI48:EW48"/>
    <mergeCell ref="EX48:FL48"/>
    <mergeCell ref="ED39:FN43"/>
    <mergeCell ref="B40:CQ40"/>
    <mergeCell ref="B41:CQ41"/>
    <mergeCell ref="B42:CQ42"/>
    <mergeCell ref="A45:FN45"/>
    <mergeCell ref="C47:H48"/>
    <mergeCell ref="I47:AT48"/>
    <mergeCell ref="C51:H52"/>
    <mergeCell ref="J51:AT51"/>
    <mergeCell ref="AU51:BK52"/>
    <mergeCell ref="BL51:BZ52"/>
    <mergeCell ref="EX49:FL49"/>
    <mergeCell ref="A33:CS33"/>
    <mergeCell ref="CT33:EC33"/>
    <mergeCell ref="CT39:EC43"/>
    <mergeCell ref="DE47:EH47"/>
    <mergeCell ref="AU49:BK49"/>
    <mergeCell ref="EI49:EW49"/>
    <mergeCell ref="BL49:BZ49"/>
    <mergeCell ref="CA49:CO49"/>
    <mergeCell ref="CP49:DD49"/>
    <mergeCell ref="DE49:DS49"/>
    <mergeCell ref="CA50:CO50"/>
    <mergeCell ref="CP50:DD50"/>
    <mergeCell ref="DE50:DS50"/>
    <mergeCell ref="DT50:EH50"/>
    <mergeCell ref="DT49:EH49"/>
    <mergeCell ref="EI50:EW50"/>
    <mergeCell ref="CA51:CO52"/>
    <mergeCell ref="CP51:DD52"/>
    <mergeCell ref="DE51:DS52"/>
    <mergeCell ref="DT51:EH52"/>
    <mergeCell ref="C50:H50"/>
    <mergeCell ref="J50:AT50"/>
    <mergeCell ref="AU50:BK50"/>
    <mergeCell ref="BL50:BZ50"/>
    <mergeCell ref="EI51:EW52"/>
    <mergeCell ref="EX50:FL50"/>
    <mergeCell ref="C56:H56"/>
    <mergeCell ref="J56:AT56"/>
    <mergeCell ref="AU56:BK57"/>
    <mergeCell ref="EX51:FL52"/>
    <mergeCell ref="J52:AT52"/>
    <mergeCell ref="C55:H55"/>
    <mergeCell ref="J55:AT55"/>
    <mergeCell ref="AU55:BK55"/>
    <mergeCell ref="BL55:BZ55"/>
    <mergeCell ref="EX53:FL54"/>
    <mergeCell ref="J54:AT54"/>
    <mergeCell ref="CA53:CO54"/>
    <mergeCell ref="CP53:DD54"/>
    <mergeCell ref="DE53:DS54"/>
    <mergeCell ref="DT53:EH54"/>
    <mergeCell ref="EI53:EW54"/>
    <mergeCell ref="BL58:BZ58"/>
    <mergeCell ref="CA55:CO55"/>
    <mergeCell ref="CP55:DD55"/>
    <mergeCell ref="DE55:DS55"/>
    <mergeCell ref="C53:H54"/>
    <mergeCell ref="J53:AT53"/>
    <mergeCell ref="AU53:BK54"/>
    <mergeCell ref="BL53:BZ54"/>
    <mergeCell ref="EI67:EW67"/>
    <mergeCell ref="CA59:CO59"/>
    <mergeCell ref="CP59:DD59"/>
    <mergeCell ref="DE59:DS59"/>
    <mergeCell ref="DT59:EH59"/>
    <mergeCell ref="EI64:EW65"/>
    <mergeCell ref="DE60:DS61"/>
    <mergeCell ref="DE58:DS58"/>
    <mergeCell ref="DT58:EH58"/>
    <mergeCell ref="DE62:DS63"/>
    <mergeCell ref="CA58:CO58"/>
    <mergeCell ref="CP58:DD58"/>
    <mergeCell ref="DT67:EH67"/>
    <mergeCell ref="EI60:EW61"/>
    <mergeCell ref="EI62:EW63"/>
    <mergeCell ref="CP62:DD63"/>
    <mergeCell ref="C59:H59"/>
    <mergeCell ref="J59:AT59"/>
    <mergeCell ref="AU59:BK59"/>
    <mergeCell ref="EI59:EW59"/>
    <mergeCell ref="C60:H61"/>
    <mergeCell ref="DT60:EH61"/>
    <mergeCell ref="DT62:EH63"/>
    <mergeCell ref="J60:AT60"/>
    <mergeCell ref="AU60:BK61"/>
    <mergeCell ref="BL60:BZ61"/>
    <mergeCell ref="CA60:CO61"/>
    <mergeCell ref="J61:AT61"/>
    <mergeCell ref="C57:H57"/>
    <mergeCell ref="J57:AT57"/>
    <mergeCell ref="C58:H58"/>
    <mergeCell ref="J58:AT58"/>
    <mergeCell ref="AU58:BK58"/>
    <mergeCell ref="BL59:BZ59"/>
    <mergeCell ref="CP60:DD61"/>
    <mergeCell ref="EI66:FL66"/>
    <mergeCell ref="CA67:CO67"/>
    <mergeCell ref="CP67:DD67"/>
    <mergeCell ref="DE67:DS67"/>
    <mergeCell ref="EX67:FL67"/>
    <mergeCell ref="BL62:BZ63"/>
    <mergeCell ref="CA62:CO63"/>
    <mergeCell ref="EX60:FL61"/>
    <mergeCell ref="EX64:FL65"/>
    <mergeCell ref="J65:AT65"/>
    <mergeCell ref="CA64:CO65"/>
    <mergeCell ref="CP64:DD65"/>
    <mergeCell ref="DE64:DS65"/>
    <mergeCell ref="DT64:EH65"/>
    <mergeCell ref="J64:AT64"/>
    <mergeCell ref="AU64:BK65"/>
    <mergeCell ref="BL64:BZ65"/>
    <mergeCell ref="CA66:DD66"/>
    <mergeCell ref="AU62:BK63"/>
    <mergeCell ref="J62:AT62"/>
    <mergeCell ref="J63:AT63"/>
    <mergeCell ref="C66:H67"/>
    <mergeCell ref="I66:AT67"/>
    <mergeCell ref="C64:H65"/>
    <mergeCell ref="C69:H69"/>
    <mergeCell ref="J69:AT69"/>
    <mergeCell ref="AU69:BK69"/>
    <mergeCell ref="BL69:BZ69"/>
    <mergeCell ref="AU66:BK67"/>
    <mergeCell ref="BL66:BZ67"/>
    <mergeCell ref="EI69:EW69"/>
    <mergeCell ref="EX69:FL69"/>
    <mergeCell ref="CA68:CO68"/>
    <mergeCell ref="CP68:DD68"/>
    <mergeCell ref="DE68:DS68"/>
    <mergeCell ref="CA69:CO69"/>
    <mergeCell ref="CP69:DD69"/>
    <mergeCell ref="DE69:DS69"/>
    <mergeCell ref="DT69:EH69"/>
    <mergeCell ref="DT68:EH68"/>
    <mergeCell ref="EX62:FL63"/>
    <mergeCell ref="C68:H68"/>
    <mergeCell ref="I68:AT68"/>
    <mergeCell ref="AU68:BK68"/>
    <mergeCell ref="BL68:BZ68"/>
    <mergeCell ref="EI68:EW68"/>
    <mergeCell ref="EX68:FL68"/>
    <mergeCell ref="C62:H63"/>
    <mergeCell ref="DE66:EH66"/>
    <mergeCell ref="EI70:EW71"/>
    <mergeCell ref="EX70:FL71"/>
    <mergeCell ref="C71:H71"/>
    <mergeCell ref="J71:AT71"/>
    <mergeCell ref="DE70:DS71"/>
    <mergeCell ref="DT70:EH71"/>
    <mergeCell ref="C70:H70"/>
    <mergeCell ref="J70:AT70"/>
    <mergeCell ref="AU70:BK71"/>
    <mergeCell ref="BL70:BZ71"/>
    <mergeCell ref="EI72:EW72"/>
    <mergeCell ref="EX72:FL72"/>
    <mergeCell ref="C72:H72"/>
    <mergeCell ref="J72:AT72"/>
    <mergeCell ref="AU72:BK72"/>
    <mergeCell ref="BL72:BZ72"/>
    <mergeCell ref="CA72:CO72"/>
    <mergeCell ref="CP72:DD72"/>
    <mergeCell ref="DE72:DS72"/>
    <mergeCell ref="DT72:EH72"/>
    <mergeCell ref="CA70:CO71"/>
    <mergeCell ref="CP70:DD71"/>
    <mergeCell ref="C73:H73"/>
    <mergeCell ref="J73:AT73"/>
    <mergeCell ref="AU73:BK73"/>
    <mergeCell ref="BL73:BZ73"/>
    <mergeCell ref="J75:AT75"/>
    <mergeCell ref="AU75:BK76"/>
    <mergeCell ref="BL75:BZ76"/>
    <mergeCell ref="EI73:EW73"/>
    <mergeCell ref="EX73:FL73"/>
    <mergeCell ref="CA73:CO73"/>
    <mergeCell ref="CP73:DD73"/>
    <mergeCell ref="DE73:DS73"/>
    <mergeCell ref="DT73:EH73"/>
    <mergeCell ref="CA75:CO76"/>
    <mergeCell ref="CP75:DD76"/>
    <mergeCell ref="C74:H74"/>
    <mergeCell ref="J74:AT74"/>
    <mergeCell ref="AU74:BK74"/>
    <mergeCell ref="BL74:BZ74"/>
    <mergeCell ref="CA74:CO74"/>
    <mergeCell ref="CP74:DD74"/>
    <mergeCell ref="J76:AT76"/>
    <mergeCell ref="C75:H76"/>
    <mergeCell ref="DE74:DS74"/>
    <mergeCell ref="DT74:EH74"/>
    <mergeCell ref="DE75:DS76"/>
    <mergeCell ref="DT75:EH76"/>
    <mergeCell ref="EI75:EW76"/>
    <mergeCell ref="EX75:FL76"/>
    <mergeCell ref="EI74:EW74"/>
    <mergeCell ref="EX74:FL74"/>
    <mergeCell ref="C77:H78"/>
    <mergeCell ref="J77:AT77"/>
    <mergeCell ref="AU77:BK78"/>
    <mergeCell ref="BL77:BZ78"/>
    <mergeCell ref="CA77:CO78"/>
    <mergeCell ref="CP77:DD78"/>
    <mergeCell ref="DE77:DS78"/>
    <mergeCell ref="DT77:EH78"/>
    <mergeCell ref="EX80:FL81"/>
    <mergeCell ref="C81:H81"/>
    <mergeCell ref="J81:AT81"/>
    <mergeCell ref="DE79:DS79"/>
    <mergeCell ref="DT79:EH79"/>
    <mergeCell ref="EX79:FL79"/>
    <mergeCell ref="C80:H80"/>
    <mergeCell ref="J80:AT80"/>
    <mergeCell ref="AU80:BK81"/>
    <mergeCell ref="BL80:BZ81"/>
    <mergeCell ref="DT80:EH81"/>
    <mergeCell ref="EI79:EW79"/>
    <mergeCell ref="EI77:EW78"/>
    <mergeCell ref="CA80:CO81"/>
    <mergeCell ref="CP80:DD81"/>
    <mergeCell ref="C79:H79"/>
    <mergeCell ref="J79:AT79"/>
    <mergeCell ref="EX77:FL78"/>
    <mergeCell ref="J78:AT78"/>
    <mergeCell ref="AU79:BK79"/>
    <mergeCell ref="BL79:BZ79"/>
    <mergeCell ref="CA79:CO79"/>
    <mergeCell ref="CP79:DD79"/>
    <mergeCell ref="DE80:DS81"/>
    <mergeCell ref="EX82:FL82"/>
    <mergeCell ref="C82:H82"/>
    <mergeCell ref="J82:AT82"/>
    <mergeCell ref="AU82:BK82"/>
    <mergeCell ref="BL82:BZ82"/>
    <mergeCell ref="CA82:CO82"/>
    <mergeCell ref="EI82:EW82"/>
    <mergeCell ref="CP82:DD82"/>
    <mergeCell ref="EI80:EW81"/>
    <mergeCell ref="CA83:CO83"/>
    <mergeCell ref="DE82:DS82"/>
    <mergeCell ref="DT82:EH82"/>
    <mergeCell ref="C83:H83"/>
    <mergeCell ref="J83:AT83"/>
    <mergeCell ref="AU83:BK83"/>
    <mergeCell ref="BL83:BZ83"/>
    <mergeCell ref="DT83:EH83"/>
    <mergeCell ref="EX85:FL86"/>
    <mergeCell ref="J86:AT86"/>
    <mergeCell ref="DT85:EH86"/>
    <mergeCell ref="EX83:FL83"/>
    <mergeCell ref="EX84:FL84"/>
    <mergeCell ref="C84:H84"/>
    <mergeCell ref="J84:AT84"/>
    <mergeCell ref="AU84:BK84"/>
    <mergeCell ref="BL84:BZ84"/>
    <mergeCell ref="CP84:DD84"/>
    <mergeCell ref="EI83:EW83"/>
    <mergeCell ref="DE85:DS86"/>
    <mergeCell ref="EI84:EW84"/>
    <mergeCell ref="CP83:DD83"/>
    <mergeCell ref="DE83:DS83"/>
    <mergeCell ref="EI85:EW86"/>
    <mergeCell ref="DE84:DS84"/>
    <mergeCell ref="DT84:EH84"/>
    <mergeCell ref="CA84:CO84"/>
    <mergeCell ref="C87:H88"/>
    <mergeCell ref="J87:AT87"/>
    <mergeCell ref="AU87:BK88"/>
    <mergeCell ref="BL87:BZ88"/>
    <mergeCell ref="CA87:CO88"/>
    <mergeCell ref="CP87:DD88"/>
    <mergeCell ref="C85:H86"/>
    <mergeCell ref="J85:AT85"/>
    <mergeCell ref="AU85:BK86"/>
    <mergeCell ref="BL85:BZ86"/>
    <mergeCell ref="CA85:CO86"/>
    <mergeCell ref="CP85:DD86"/>
    <mergeCell ref="EX87:FL88"/>
    <mergeCell ref="J88:AT88"/>
    <mergeCell ref="EX90:FL91"/>
    <mergeCell ref="C91:H91"/>
    <mergeCell ref="J91:AT91"/>
    <mergeCell ref="EX89:FL89"/>
    <mergeCell ref="C90:H90"/>
    <mergeCell ref="J90:AT90"/>
    <mergeCell ref="AU90:BK91"/>
    <mergeCell ref="BL90:BZ91"/>
    <mergeCell ref="EI92:EW92"/>
    <mergeCell ref="DE89:DS89"/>
    <mergeCell ref="DT89:EH89"/>
    <mergeCell ref="EI89:EW89"/>
    <mergeCell ref="DE90:DS91"/>
    <mergeCell ref="DT90:EH91"/>
    <mergeCell ref="EI90:EW91"/>
    <mergeCell ref="CP90:DD91"/>
    <mergeCell ref="C89:H89"/>
    <mergeCell ref="J89:AT89"/>
    <mergeCell ref="AU89:BK89"/>
    <mergeCell ref="BL89:BZ89"/>
    <mergeCell ref="CA89:CO89"/>
    <mergeCell ref="CP89:DD89"/>
    <mergeCell ref="EX93:FL93"/>
    <mergeCell ref="C93:H93"/>
    <mergeCell ref="J93:AT93"/>
    <mergeCell ref="AU93:BK93"/>
    <mergeCell ref="BL93:BZ93"/>
    <mergeCell ref="CA93:CO93"/>
    <mergeCell ref="CP93:DD93"/>
    <mergeCell ref="EI93:EW93"/>
    <mergeCell ref="DE93:DS93"/>
    <mergeCell ref="DT93:EH93"/>
    <mergeCell ref="J92:AT92"/>
    <mergeCell ref="AU92:BK92"/>
    <mergeCell ref="BL92:BZ92"/>
    <mergeCell ref="CA92:CO92"/>
    <mergeCell ref="CP92:DD92"/>
    <mergeCell ref="DE92:DS92"/>
    <mergeCell ref="X8:EH8"/>
    <mergeCell ref="BU9:CE9"/>
    <mergeCell ref="CF9:CI9"/>
    <mergeCell ref="CJ9:CN9"/>
    <mergeCell ref="S1:EM1"/>
    <mergeCell ref="O3:EQ3"/>
    <mergeCell ref="S5:EM5"/>
    <mergeCell ref="X7:EH7"/>
    <mergeCell ref="B21:BY21"/>
    <mergeCell ref="BZ21:DL22"/>
    <mergeCell ref="DZ21:FA21"/>
    <mergeCell ref="DT87:EH88"/>
    <mergeCell ref="EI87:EW88"/>
    <mergeCell ref="DT92:EH92"/>
    <mergeCell ref="DE87:DS88"/>
    <mergeCell ref="EX92:FL92"/>
    <mergeCell ref="C92:H92"/>
    <mergeCell ref="CA90:CO91"/>
    <mergeCell ref="BK10:CR10"/>
    <mergeCell ref="DZ12:FA13"/>
    <mergeCell ref="A13:BY13"/>
    <mergeCell ref="BZ13:DL13"/>
    <mergeCell ref="B24:AU24"/>
    <mergeCell ref="AV24:EN24"/>
    <mergeCell ref="B18:BY18"/>
    <mergeCell ref="BZ18:DL20"/>
    <mergeCell ref="ED18:EO18"/>
    <mergeCell ref="D20:E20"/>
    <mergeCell ref="B14:BY15"/>
    <mergeCell ref="BZ14:DL17"/>
    <mergeCell ref="DX14:FC14"/>
    <mergeCell ref="DX15:FC15"/>
    <mergeCell ref="D16:E16"/>
    <mergeCell ref="F16:BY16"/>
    <mergeCell ref="DX16:FC16"/>
    <mergeCell ref="D17:E17"/>
    <mergeCell ref="F17:BY17"/>
    <mergeCell ref="DU17:FF17"/>
    <mergeCell ref="D22:E22"/>
    <mergeCell ref="F22:BY22"/>
    <mergeCell ref="EP18:ES18"/>
    <mergeCell ref="EV18:EZ18"/>
    <mergeCell ref="D19:E19"/>
    <mergeCell ref="F19:BY19"/>
    <mergeCell ref="ED19:EO19"/>
    <mergeCell ref="EP19:ES19"/>
    <mergeCell ref="EV19:EZ19"/>
    <mergeCell ref="F20:BY20"/>
    <mergeCell ref="B26:R26"/>
    <mergeCell ref="S26:EN26"/>
    <mergeCell ref="A28:Q29"/>
    <mergeCell ref="R28:EP28"/>
    <mergeCell ref="R29:BI29"/>
    <mergeCell ref="BJ29:CV29"/>
    <mergeCell ref="CW29:EP29"/>
    <mergeCell ref="CJ109:DC109"/>
    <mergeCell ref="DD109:DU109"/>
    <mergeCell ref="A30:Q30"/>
    <mergeCell ref="R30:BI30"/>
    <mergeCell ref="BJ30:CV30"/>
    <mergeCell ref="CW30:EP30"/>
    <mergeCell ref="A31:Q31"/>
    <mergeCell ref="R31:BI31"/>
    <mergeCell ref="BJ31:CV31"/>
    <mergeCell ref="CW31:EP31"/>
    <mergeCell ref="B102:FA102"/>
    <mergeCell ref="B103:EZ103"/>
    <mergeCell ref="B105:FA105"/>
    <mergeCell ref="B106:FA106"/>
    <mergeCell ref="A108:L109"/>
    <mergeCell ref="M108:AM109"/>
    <mergeCell ref="AN108:BE109"/>
    <mergeCell ref="BF108:CI108"/>
    <mergeCell ref="BF109:BU109"/>
    <mergeCell ref="BV109:CI109"/>
    <mergeCell ref="M111:AM111"/>
    <mergeCell ref="AN111:BE111"/>
    <mergeCell ref="BF111:BU111"/>
    <mergeCell ref="CJ108:DU108"/>
    <mergeCell ref="DV108:FB108"/>
    <mergeCell ref="DD110:DU110"/>
    <mergeCell ref="DV110:EK110"/>
    <mergeCell ref="EL110:FB110"/>
    <mergeCell ref="DV109:EK109"/>
    <mergeCell ref="EL109:FB109"/>
    <mergeCell ref="BV111:CI111"/>
    <mergeCell ref="CJ111:DC111"/>
    <mergeCell ref="DD111:DU111"/>
    <mergeCell ref="A110:L110"/>
    <mergeCell ref="M110:AM110"/>
    <mergeCell ref="AN110:BE110"/>
    <mergeCell ref="BF110:BU110"/>
    <mergeCell ref="BV110:CI110"/>
    <mergeCell ref="CJ110:DC110"/>
    <mergeCell ref="A111:L111"/>
    <mergeCell ref="DV111:EK111"/>
    <mergeCell ref="EL111:FB111"/>
    <mergeCell ref="A112:L112"/>
    <mergeCell ref="M112:AM112"/>
    <mergeCell ref="AN112:BE112"/>
    <mergeCell ref="BF112:BU112"/>
    <mergeCell ref="BV112:CI112"/>
    <mergeCell ref="CJ112:DC112"/>
    <mergeCell ref="DD112:DU112"/>
    <mergeCell ref="DV112:EK112"/>
    <mergeCell ref="EL112:FB112"/>
    <mergeCell ref="A113:L113"/>
    <mergeCell ref="M113:AM113"/>
    <mergeCell ref="AN113:BE113"/>
    <mergeCell ref="BF113:BU113"/>
    <mergeCell ref="BV113:CI113"/>
    <mergeCell ref="CJ113:DC113"/>
    <mergeCell ref="DD113:DU113"/>
    <mergeCell ref="DV113:EK113"/>
    <mergeCell ref="EL113:FB113"/>
    <mergeCell ref="DD114:DU114"/>
    <mergeCell ref="DV114:EK114"/>
    <mergeCell ref="A116:L116"/>
    <mergeCell ref="EL114:FB114"/>
    <mergeCell ref="A115:L115"/>
    <mergeCell ref="M115:AM115"/>
    <mergeCell ref="AN115:BE115"/>
    <mergeCell ref="BF115:BU115"/>
    <mergeCell ref="BV115:CI115"/>
    <mergeCell ref="CJ115:DC115"/>
    <mergeCell ref="A114:L114"/>
    <mergeCell ref="M114:AM114"/>
    <mergeCell ref="AN114:BE114"/>
    <mergeCell ref="BF114:BU114"/>
    <mergeCell ref="BV114:CI114"/>
    <mergeCell ref="CJ114:DC114"/>
    <mergeCell ref="DV115:EK115"/>
    <mergeCell ref="EL115:FB115"/>
    <mergeCell ref="EL116:FB116"/>
    <mergeCell ref="BF117:BU117"/>
    <mergeCell ref="BV117:CI117"/>
    <mergeCell ref="CJ117:DC117"/>
    <mergeCell ref="DD117:DU117"/>
    <mergeCell ref="DV116:EK116"/>
    <mergeCell ref="DD115:DU115"/>
    <mergeCell ref="M116:AM116"/>
    <mergeCell ref="AN116:BE116"/>
    <mergeCell ref="BF116:BU116"/>
    <mergeCell ref="BV116:CI116"/>
    <mergeCell ref="DV117:EK117"/>
    <mergeCell ref="EL117:FB117"/>
    <mergeCell ref="CJ119:DC119"/>
    <mergeCell ref="DV119:EK119"/>
    <mergeCell ref="CJ120:DC120"/>
    <mergeCell ref="CJ116:DC116"/>
    <mergeCell ref="DD116:DU116"/>
    <mergeCell ref="AY130:BW130"/>
    <mergeCell ref="BZ130:DG130"/>
    <mergeCell ref="AY128:BV128"/>
    <mergeCell ref="CU129:CX129"/>
    <mergeCell ref="CY129:DC129"/>
    <mergeCell ref="H123:AX127"/>
    <mergeCell ref="AY129:BV129"/>
    <mergeCell ref="BZ129:CC129"/>
    <mergeCell ref="CG129:CT129"/>
    <mergeCell ref="BZ128:DL128"/>
    <mergeCell ref="EL120:FB120"/>
    <mergeCell ref="AY127:BV127"/>
    <mergeCell ref="BZ127:DL127"/>
    <mergeCell ref="DR127:EM127"/>
    <mergeCell ref="DR128:EM128"/>
    <mergeCell ref="A120:L120"/>
    <mergeCell ref="M120:AM120"/>
    <mergeCell ref="AN120:BE120"/>
    <mergeCell ref="BF120:BU120"/>
    <mergeCell ref="EX59:FL59"/>
    <mergeCell ref="DD120:DU120"/>
    <mergeCell ref="DV120:EK120"/>
    <mergeCell ref="BV120:CI120"/>
    <mergeCell ref="A119:L119"/>
    <mergeCell ref="M119:AM119"/>
    <mergeCell ref="EL119:FB119"/>
    <mergeCell ref="A118:L118"/>
    <mergeCell ref="M118:AM118"/>
    <mergeCell ref="AN118:BE118"/>
    <mergeCell ref="BF118:BU118"/>
    <mergeCell ref="BV118:CI118"/>
    <mergeCell ref="AN119:BE119"/>
    <mergeCell ref="BF119:BU119"/>
    <mergeCell ref="DD119:DU119"/>
    <mergeCell ref="BV119:CI119"/>
    <mergeCell ref="A117:L117"/>
    <mergeCell ref="M117:AM117"/>
    <mergeCell ref="AN117:BE117"/>
    <mergeCell ref="DT55:EH55"/>
    <mergeCell ref="DV118:EK118"/>
    <mergeCell ref="EL118:FB118"/>
    <mergeCell ref="EI58:EW58"/>
    <mergeCell ref="EX58:FL58"/>
    <mergeCell ref="CJ118:DC118"/>
    <mergeCell ref="DD118:DU118"/>
    <mergeCell ref="EI55:EW55"/>
    <mergeCell ref="EX55:FL55"/>
    <mergeCell ref="BL56:BZ57"/>
    <mergeCell ref="CA56:CO57"/>
    <mergeCell ref="CP56:DD57"/>
    <mergeCell ref="DE56:DS57"/>
    <mergeCell ref="DT56:EH57"/>
    <mergeCell ref="EI56:EW57"/>
    <mergeCell ref="EX56:FL57"/>
  </mergeCells>
  <phoneticPr fontId="7" type="noConversion"/>
  <pageMargins left="0.59055118110236227" right="0.59055118110236227" top="0.78740157480314965" bottom="0.39370078740157483" header="0.19685039370078741" footer="0.19685039370078741"/>
  <pageSetup paperSize="9" scale="92" orientation="landscape" r:id="rId1"/>
  <headerFooter alignWithMargins="0"/>
  <rowBreaks count="2" manualBreakCount="2">
    <brk id="31" max="160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FL129"/>
  <sheetViews>
    <sheetView topLeftCell="A41" zoomScaleNormal="100" zoomScaleSheetLayoutView="80" workbookViewId="0">
      <selection activeCell="EV50" sqref="EV50:FJ50"/>
    </sheetView>
  </sheetViews>
  <sheetFormatPr defaultColWidth="0.85546875" defaultRowHeight="12.75"/>
  <cols>
    <col min="1" max="60" width="0.85546875" style="1"/>
    <col min="61" max="61" width="0.85546875" style="1" customWidth="1"/>
    <col min="62" max="75" width="0.85546875" style="1"/>
    <col min="76" max="76" width="0.85546875" style="1" customWidth="1"/>
    <col min="77" max="16384" width="0.85546875" style="1"/>
  </cols>
  <sheetData>
    <row r="1" spans="1:157" ht="20.25" customHeight="1" thickBot="1">
      <c r="S1" s="151" t="s">
        <v>88</v>
      </c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152"/>
      <c r="CG1" s="152"/>
      <c r="CH1" s="152"/>
      <c r="CI1" s="152"/>
      <c r="CJ1" s="152"/>
      <c r="CK1" s="152"/>
      <c r="CL1" s="152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2"/>
      <c r="DY1" s="152"/>
      <c r="DZ1" s="152"/>
      <c r="EA1" s="152"/>
      <c r="EB1" s="152"/>
      <c r="EC1" s="152"/>
      <c r="ED1" s="152"/>
      <c r="EE1" s="152"/>
      <c r="EF1" s="152"/>
      <c r="EG1" s="152"/>
      <c r="EH1" s="152"/>
      <c r="EI1" s="152"/>
      <c r="EJ1" s="152"/>
      <c r="EK1" s="153"/>
    </row>
    <row r="2" spans="1:157" ht="17.25" customHeight="1" thickBot="1"/>
    <row r="3" spans="1:157" ht="52.5" customHeight="1" thickBot="1">
      <c r="N3" s="2"/>
      <c r="O3" s="154" t="s">
        <v>0</v>
      </c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  <c r="EB3" s="154"/>
      <c r="EC3" s="154"/>
      <c r="ED3" s="154"/>
      <c r="EE3" s="154"/>
      <c r="EF3" s="154"/>
      <c r="EG3" s="154"/>
      <c r="EH3" s="154"/>
      <c r="EI3" s="154"/>
      <c r="EJ3" s="154"/>
      <c r="EK3" s="154"/>
      <c r="EL3" s="154"/>
      <c r="EM3" s="154"/>
      <c r="EN3" s="154"/>
      <c r="EO3" s="154"/>
      <c r="EP3" s="3"/>
    </row>
    <row r="4" spans="1:157" ht="13.5" thickBot="1"/>
    <row r="5" spans="1:157" ht="15" customHeight="1" thickBot="1">
      <c r="S5" s="140" t="s">
        <v>1</v>
      </c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2"/>
    </row>
    <row r="6" spans="1:157" ht="13.5" thickBot="1"/>
    <row r="7" spans="1:157" ht="13.5" customHeight="1">
      <c r="X7" s="155" t="s">
        <v>2</v>
      </c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B7" s="156"/>
      <c r="EC7" s="156"/>
      <c r="ED7" s="156"/>
      <c r="EE7" s="156"/>
      <c r="EF7" s="157"/>
    </row>
    <row r="8" spans="1:157" ht="13.5" customHeight="1">
      <c r="X8" s="145" t="s">
        <v>3</v>
      </c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46"/>
      <c r="DV8" s="146"/>
      <c r="DW8" s="146"/>
      <c r="DX8" s="146"/>
      <c r="DY8" s="146"/>
      <c r="DZ8" s="146"/>
      <c r="EA8" s="146"/>
      <c r="EB8" s="146"/>
      <c r="EC8" s="146"/>
      <c r="ED8" s="146"/>
      <c r="EE8" s="146"/>
      <c r="EF8" s="147"/>
    </row>
    <row r="9" spans="1:157">
      <c r="X9" s="4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7"/>
      <c r="BP9" s="7"/>
      <c r="BQ9" s="7"/>
      <c r="BR9" s="8" t="s">
        <v>4</v>
      </c>
      <c r="BS9" s="148" t="s">
        <v>136</v>
      </c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9">
        <v>20</v>
      </c>
      <c r="CE9" s="149"/>
      <c r="CF9" s="149"/>
      <c r="CG9" s="149"/>
      <c r="CH9" s="150" t="s">
        <v>137</v>
      </c>
      <c r="CI9" s="150"/>
      <c r="CJ9" s="150"/>
      <c r="CK9" s="150"/>
      <c r="CL9" s="150"/>
      <c r="CM9" s="9" t="s">
        <v>5</v>
      </c>
      <c r="CN9" s="5"/>
      <c r="CO9" s="10"/>
      <c r="CP9" s="10"/>
      <c r="CQ9" s="10"/>
      <c r="CR9" s="10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6"/>
    </row>
    <row r="10" spans="1:157" s="11" customFormat="1" ht="12" thickBot="1"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4"/>
      <c r="BA10" s="14"/>
      <c r="BB10" s="14"/>
      <c r="BC10" s="14"/>
      <c r="BD10" s="14"/>
      <c r="BE10" s="14"/>
      <c r="BF10" s="14"/>
      <c r="BG10" s="14"/>
      <c r="BH10" s="14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5"/>
    </row>
    <row r="11" spans="1:157" ht="27" customHeight="1" thickBot="1"/>
    <row r="12" spans="1:157" ht="4.5" customHeight="1" thickBot="1">
      <c r="DX12" s="134" t="s">
        <v>6</v>
      </c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6"/>
    </row>
    <row r="13" spans="1:157" ht="14.25" customHeight="1" thickBot="1">
      <c r="A13" s="140" t="s">
        <v>13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0" t="s">
        <v>14</v>
      </c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2"/>
      <c r="DX13" s="137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9"/>
    </row>
    <row r="14" spans="1:157" ht="12.75" customHeight="1">
      <c r="A14" s="23"/>
      <c r="B14" s="125" t="s">
        <v>89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7" t="s">
        <v>91</v>
      </c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9"/>
      <c r="DS14" s="16"/>
      <c r="DV14" s="88" t="s">
        <v>15</v>
      </c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</row>
    <row r="15" spans="1:157" ht="12.75" customHeight="1">
      <c r="A15" s="17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30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2"/>
      <c r="DV15" s="88" t="s">
        <v>16</v>
      </c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</row>
    <row r="16" spans="1:157" ht="12.75" customHeight="1">
      <c r="A16" s="17"/>
      <c r="B16" s="19"/>
      <c r="C16" s="19"/>
      <c r="D16" s="122" t="s">
        <v>7</v>
      </c>
      <c r="E16" s="122"/>
      <c r="F16" s="123" t="s">
        <v>8</v>
      </c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30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2"/>
      <c r="DV16" s="88" t="s">
        <v>90</v>
      </c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</row>
    <row r="17" spans="1:160" ht="12.75" customHeight="1">
      <c r="A17" s="17"/>
      <c r="B17" s="19"/>
      <c r="C17" s="19"/>
      <c r="D17" s="122" t="s">
        <v>7</v>
      </c>
      <c r="E17" s="122"/>
      <c r="F17" s="123" t="s">
        <v>20</v>
      </c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30"/>
      <c r="BY17" s="131"/>
      <c r="BZ17" s="131"/>
      <c r="CA17" s="131"/>
      <c r="CB17" s="131"/>
      <c r="CC17" s="131"/>
      <c r="CD17" s="131"/>
      <c r="CE17" s="131"/>
      <c r="CF17" s="131"/>
      <c r="CG17" s="131"/>
      <c r="CH17" s="131"/>
      <c r="CI17" s="131"/>
      <c r="CJ17" s="131"/>
      <c r="CK17" s="131"/>
      <c r="CL17" s="131"/>
      <c r="CM17" s="131"/>
      <c r="CN17" s="131"/>
      <c r="CO17" s="131"/>
      <c r="CP17" s="131"/>
      <c r="CQ17" s="131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2"/>
      <c r="DS17" s="88" t="s">
        <v>19</v>
      </c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</row>
    <row r="18" spans="1:160" ht="12.75" customHeight="1">
      <c r="A18" s="17"/>
      <c r="B18" s="144" t="s">
        <v>9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30" t="s">
        <v>92</v>
      </c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2"/>
      <c r="DZ18" s="33" t="s">
        <v>17</v>
      </c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88" t="s">
        <v>18</v>
      </c>
      <c r="EO18" s="88"/>
      <c r="EP18" s="88"/>
      <c r="EQ18" s="88"/>
      <c r="ER18" s="37"/>
      <c r="ES18" s="37"/>
      <c r="ET18" s="121"/>
      <c r="EU18" s="121"/>
      <c r="EV18" s="121"/>
      <c r="EW18" s="121"/>
      <c r="EX18" s="121"/>
    </row>
    <row r="19" spans="1:160" ht="12.75" customHeight="1">
      <c r="A19" s="17"/>
      <c r="B19" s="19"/>
      <c r="C19" s="19"/>
      <c r="D19" s="122" t="s">
        <v>7</v>
      </c>
      <c r="E19" s="122"/>
      <c r="F19" s="123" t="s">
        <v>10</v>
      </c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30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2"/>
      <c r="DZ19" s="33" t="s">
        <v>17</v>
      </c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88" t="s">
        <v>18</v>
      </c>
      <c r="EO19" s="88"/>
      <c r="EP19" s="88"/>
      <c r="EQ19" s="88"/>
      <c r="ER19" s="37"/>
      <c r="ES19" s="37"/>
      <c r="ET19" s="124"/>
      <c r="EU19" s="124"/>
      <c r="EV19" s="124"/>
      <c r="EW19" s="124"/>
      <c r="EX19" s="124"/>
      <c r="FA19" s="18"/>
    </row>
    <row r="20" spans="1:160" ht="12.75" customHeight="1" thickBot="1">
      <c r="A20" s="17"/>
      <c r="B20" s="19"/>
      <c r="C20" s="19"/>
      <c r="D20" s="122" t="s">
        <v>7</v>
      </c>
      <c r="E20" s="122"/>
      <c r="F20" s="123" t="s">
        <v>20</v>
      </c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30"/>
      <c r="BY20" s="131"/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2"/>
    </row>
    <row r="21" spans="1:160" ht="14.25" customHeight="1" thickBot="1">
      <c r="A21" s="17"/>
      <c r="B21" s="144" t="s">
        <v>12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30" t="s">
        <v>93</v>
      </c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31"/>
      <c r="DD21" s="131"/>
      <c r="DE21" s="131"/>
      <c r="DF21" s="131"/>
      <c r="DG21" s="131"/>
      <c r="DH21" s="131"/>
      <c r="DI21" s="131"/>
      <c r="DJ21" s="132"/>
      <c r="DV21" s="22"/>
      <c r="DX21" s="104" t="s">
        <v>11</v>
      </c>
      <c r="DY21" s="105"/>
      <c r="DZ21" s="105"/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5"/>
      <c r="ER21" s="105"/>
      <c r="ES21" s="105"/>
      <c r="ET21" s="105"/>
      <c r="EU21" s="105"/>
      <c r="EV21" s="105"/>
      <c r="EW21" s="105"/>
      <c r="EX21" s="105"/>
      <c r="EY21" s="106"/>
      <c r="FA21" s="22"/>
    </row>
    <row r="22" spans="1:160" ht="14.25" customHeight="1">
      <c r="A22" s="20"/>
      <c r="B22" s="21"/>
      <c r="C22" s="21"/>
      <c r="D22" s="119" t="s">
        <v>7</v>
      </c>
      <c r="E22" s="119"/>
      <c r="F22" s="120" t="s">
        <v>20</v>
      </c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92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4"/>
      <c r="DS22" s="18"/>
    </row>
    <row r="23" spans="1:160" ht="27.75" customHeight="1"/>
    <row r="24" spans="1:160" ht="36" customHeight="1">
      <c r="A24" s="24"/>
      <c r="B24" s="98" t="s">
        <v>21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237" t="s">
        <v>121</v>
      </c>
      <c r="AW24" s="237"/>
      <c r="AX24" s="237"/>
      <c r="AY24" s="237"/>
      <c r="AZ24" s="237"/>
      <c r="BA24" s="237"/>
      <c r="BB24" s="237"/>
      <c r="BC24" s="237"/>
      <c r="BD24" s="237"/>
      <c r="BE24" s="237"/>
      <c r="BF24" s="237"/>
      <c r="BG24" s="237"/>
      <c r="BH24" s="237"/>
      <c r="BI24" s="237"/>
      <c r="BJ24" s="237"/>
      <c r="BK24" s="237"/>
      <c r="BL24" s="237"/>
      <c r="BM24" s="237"/>
      <c r="BN24" s="237"/>
      <c r="BO24" s="237"/>
      <c r="BP24" s="237"/>
      <c r="BQ24" s="237"/>
      <c r="BR24" s="237"/>
      <c r="BS24" s="237"/>
      <c r="BT24" s="237"/>
      <c r="BU24" s="237"/>
      <c r="BV24" s="237"/>
      <c r="BW24" s="237"/>
      <c r="BX24" s="237"/>
      <c r="BY24" s="237"/>
      <c r="BZ24" s="237"/>
      <c r="CA24" s="237"/>
      <c r="CB24" s="237"/>
      <c r="CC24" s="237"/>
      <c r="CD24" s="237"/>
      <c r="CE24" s="237"/>
      <c r="CF24" s="237"/>
      <c r="CG24" s="237"/>
      <c r="CH24" s="237"/>
      <c r="CI24" s="237"/>
      <c r="CJ24" s="237"/>
      <c r="CK24" s="237"/>
      <c r="CL24" s="237"/>
      <c r="CM24" s="237"/>
      <c r="CN24" s="237"/>
      <c r="CO24" s="237"/>
      <c r="CP24" s="237"/>
      <c r="CQ24" s="237"/>
      <c r="CR24" s="237"/>
      <c r="CS24" s="237"/>
      <c r="CT24" s="237"/>
      <c r="CU24" s="237"/>
      <c r="CV24" s="237"/>
      <c r="CW24" s="237"/>
      <c r="CX24" s="237"/>
      <c r="CY24" s="237"/>
      <c r="CZ24" s="237"/>
      <c r="DA24" s="237"/>
      <c r="DB24" s="237"/>
      <c r="DC24" s="237"/>
      <c r="DD24" s="237"/>
      <c r="DE24" s="237"/>
      <c r="DF24" s="237"/>
      <c r="DG24" s="237"/>
      <c r="DH24" s="237"/>
      <c r="DI24" s="237"/>
      <c r="DJ24" s="237"/>
      <c r="DK24" s="237"/>
      <c r="DL24" s="237"/>
      <c r="DM24" s="237"/>
      <c r="DN24" s="237"/>
      <c r="DO24" s="237"/>
      <c r="DP24" s="237"/>
      <c r="DQ24" s="237"/>
      <c r="DR24" s="237"/>
      <c r="DS24" s="237"/>
      <c r="DT24" s="237"/>
      <c r="DU24" s="237"/>
      <c r="DV24" s="237"/>
      <c r="DW24" s="237"/>
      <c r="DX24" s="237"/>
      <c r="DY24" s="237"/>
      <c r="DZ24" s="237"/>
      <c r="EA24" s="237"/>
      <c r="EB24" s="237"/>
      <c r="EC24" s="237"/>
      <c r="ED24" s="237"/>
      <c r="EE24" s="237"/>
      <c r="EF24" s="237"/>
      <c r="EG24" s="237"/>
      <c r="EH24" s="237"/>
      <c r="EI24" s="237"/>
      <c r="EJ24" s="237"/>
      <c r="EK24" s="237"/>
      <c r="EL24" s="237"/>
      <c r="EM24" s="25"/>
      <c r="EN24" s="26"/>
    </row>
    <row r="25" spans="1:160" ht="20.25" customHeight="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7"/>
    </row>
    <row r="26" spans="1:160" ht="14.25" customHeight="1">
      <c r="A26" s="28"/>
      <c r="B26" s="98" t="s">
        <v>22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9" t="s">
        <v>122</v>
      </c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25"/>
      <c r="EN26" s="26"/>
    </row>
    <row r="27" spans="1:160" ht="3.75" customHeight="1" thickBot="1">
      <c r="A27" s="17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29"/>
    </row>
    <row r="28" spans="1:160" ht="19.5" customHeight="1" thickBot="1">
      <c r="A28" s="100" t="s">
        <v>23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4" t="s">
        <v>24</v>
      </c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05"/>
      <c r="EG28" s="105"/>
      <c r="EH28" s="105"/>
      <c r="EI28" s="105"/>
      <c r="EJ28" s="105"/>
      <c r="EK28" s="105"/>
      <c r="EL28" s="105"/>
      <c r="EM28" s="105"/>
      <c r="EN28" s="106"/>
    </row>
    <row r="29" spans="1:160" ht="28.5" customHeight="1">
      <c r="A29" s="102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7" t="s">
        <v>25</v>
      </c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9"/>
      <c r="BH29" s="110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2"/>
      <c r="CU29" s="110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2"/>
    </row>
    <row r="30" spans="1:160" ht="13.5" thickBot="1">
      <c r="A30" s="95">
        <v>1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7"/>
      <c r="R30" s="95">
        <v>2</v>
      </c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7"/>
      <c r="BH30" s="95">
        <v>3</v>
      </c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7"/>
      <c r="CU30" s="95">
        <v>4</v>
      </c>
      <c r="CV30" s="96"/>
      <c r="CW30" s="96"/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6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7"/>
    </row>
    <row r="31" spans="1:160" ht="12.75" customHeight="1" thickBot="1">
      <c r="A31" s="113" t="s">
        <v>26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5"/>
      <c r="R31" s="116" t="s">
        <v>120</v>
      </c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8"/>
      <c r="BH31" s="116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8"/>
      <c r="CU31" s="116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7"/>
      <c r="EL31" s="117"/>
      <c r="EM31" s="117"/>
      <c r="EN31" s="118"/>
    </row>
    <row r="32" spans="1:160" ht="3" customHeight="1"/>
    <row r="33" spans="1:168" ht="26.25" customHeight="1">
      <c r="A33" s="80" t="s">
        <v>27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2"/>
      <c r="CR33" s="83" t="s">
        <v>28</v>
      </c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5"/>
      <c r="EB33" s="83" t="s">
        <v>29</v>
      </c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5"/>
    </row>
    <row r="34" spans="1:168" ht="12" customHeight="1">
      <c r="A34" s="30"/>
      <c r="B34" s="25" t="s">
        <v>30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25"/>
      <c r="CQ34" s="26"/>
      <c r="CR34" s="211" t="s">
        <v>118</v>
      </c>
      <c r="CS34" s="212"/>
      <c r="CT34" s="212"/>
      <c r="CU34" s="212"/>
      <c r="CV34" s="212"/>
      <c r="CW34" s="212"/>
      <c r="CX34" s="212"/>
      <c r="CY34" s="212"/>
      <c r="CZ34" s="212"/>
      <c r="DA34" s="212"/>
      <c r="DB34" s="212"/>
      <c r="DC34" s="212"/>
      <c r="DD34" s="212"/>
      <c r="DE34" s="212"/>
      <c r="DF34" s="212"/>
      <c r="DG34" s="212"/>
      <c r="DH34" s="212"/>
      <c r="DI34" s="212"/>
      <c r="DJ34" s="212"/>
      <c r="DK34" s="212"/>
      <c r="DL34" s="212"/>
      <c r="DM34" s="212"/>
      <c r="DN34" s="212"/>
      <c r="DO34" s="212"/>
      <c r="DP34" s="212"/>
      <c r="DQ34" s="212"/>
      <c r="DR34" s="212"/>
      <c r="DS34" s="212"/>
      <c r="DT34" s="212"/>
      <c r="DU34" s="212"/>
      <c r="DV34" s="212"/>
      <c r="DW34" s="212"/>
      <c r="DX34" s="212"/>
      <c r="DY34" s="212"/>
      <c r="DZ34" s="212"/>
      <c r="EA34" s="213"/>
      <c r="EB34" s="221" t="s">
        <v>119</v>
      </c>
      <c r="EC34" s="222"/>
      <c r="ED34" s="222"/>
      <c r="EE34" s="222"/>
      <c r="EF34" s="222"/>
      <c r="EG34" s="222"/>
      <c r="EH34" s="222"/>
      <c r="EI34" s="222"/>
      <c r="EJ34" s="222"/>
      <c r="EK34" s="222"/>
      <c r="EL34" s="222"/>
      <c r="EM34" s="222"/>
      <c r="EN34" s="222"/>
      <c r="EO34" s="222"/>
      <c r="EP34" s="222"/>
      <c r="EQ34" s="222"/>
      <c r="ER34" s="222"/>
      <c r="ES34" s="222"/>
      <c r="ET34" s="222"/>
      <c r="EU34" s="222"/>
      <c r="EV34" s="222"/>
      <c r="EW34" s="222"/>
      <c r="EX34" s="222"/>
      <c r="EY34" s="222"/>
      <c r="EZ34" s="222"/>
      <c r="FA34" s="222"/>
      <c r="FB34" s="222"/>
      <c r="FC34" s="222"/>
      <c r="FD34" s="222"/>
      <c r="FE34" s="222"/>
      <c r="FF34" s="222"/>
      <c r="FG34" s="222"/>
      <c r="FH34" s="222"/>
      <c r="FI34" s="222"/>
      <c r="FJ34" s="222"/>
      <c r="FK34" s="222"/>
      <c r="FL34" s="223"/>
    </row>
    <row r="35" spans="1:168" ht="12" customHeight="1">
      <c r="A35" s="17"/>
      <c r="B35" s="236" t="s">
        <v>116</v>
      </c>
      <c r="C35" s="236"/>
      <c r="D35" s="236"/>
      <c r="E35" s="236"/>
      <c r="F35" s="236"/>
      <c r="G35" s="236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  <c r="AA35" s="236"/>
      <c r="AB35" s="236"/>
      <c r="AC35" s="236"/>
      <c r="AD35" s="236"/>
      <c r="AE35" s="236"/>
      <c r="AF35" s="236"/>
      <c r="AG35" s="236"/>
      <c r="AH35" s="236"/>
      <c r="AI35" s="236"/>
      <c r="AJ35" s="236"/>
      <c r="AK35" s="236"/>
      <c r="AL35" s="236"/>
      <c r="AM35" s="236"/>
      <c r="AN35" s="236"/>
      <c r="AO35" s="236"/>
      <c r="AP35" s="236"/>
      <c r="AQ35" s="236"/>
      <c r="AR35" s="236"/>
      <c r="AS35" s="236"/>
      <c r="AT35" s="236"/>
      <c r="AU35" s="236"/>
      <c r="AV35" s="236"/>
      <c r="AW35" s="236"/>
      <c r="AX35" s="236"/>
      <c r="AY35" s="236"/>
      <c r="AZ35" s="236"/>
      <c r="BA35" s="236"/>
      <c r="BB35" s="236"/>
      <c r="BC35" s="236"/>
      <c r="BD35" s="236"/>
      <c r="BE35" s="236"/>
      <c r="BF35" s="236"/>
      <c r="BG35" s="236"/>
      <c r="BH35" s="236"/>
      <c r="BI35" s="236"/>
      <c r="BJ35" s="236"/>
      <c r="BK35" s="236"/>
      <c r="BL35" s="236"/>
      <c r="BM35" s="236"/>
      <c r="BN35" s="236"/>
      <c r="BO35" s="236"/>
      <c r="BP35" s="236"/>
      <c r="BQ35" s="236"/>
      <c r="BR35" s="236"/>
      <c r="BS35" s="236"/>
      <c r="BT35" s="236"/>
      <c r="BU35" s="236"/>
      <c r="BV35" s="236"/>
      <c r="BW35" s="236"/>
      <c r="BX35" s="236"/>
      <c r="BY35" s="236"/>
      <c r="BZ35" s="236"/>
      <c r="CA35" s="236"/>
      <c r="CB35" s="236"/>
      <c r="CC35" s="236"/>
      <c r="CD35" s="236"/>
      <c r="CE35" s="236"/>
      <c r="CF35" s="236"/>
      <c r="CG35" s="236"/>
      <c r="CH35" s="236"/>
      <c r="CI35" s="236"/>
      <c r="CJ35" s="236"/>
      <c r="CK35" s="236"/>
      <c r="CL35" s="236"/>
      <c r="CM35" s="236"/>
      <c r="CN35" s="236"/>
      <c r="CO35" s="236"/>
      <c r="CP35" s="236"/>
      <c r="CQ35" s="236"/>
      <c r="CR35" s="214"/>
      <c r="CS35" s="215"/>
      <c r="CT35" s="215"/>
      <c r="CU35" s="215"/>
      <c r="CV35" s="215"/>
      <c r="CW35" s="215"/>
      <c r="CX35" s="215"/>
      <c r="CY35" s="215"/>
      <c r="CZ35" s="215"/>
      <c r="DA35" s="215"/>
      <c r="DB35" s="215"/>
      <c r="DC35" s="215"/>
      <c r="DD35" s="215"/>
      <c r="DE35" s="215"/>
      <c r="DF35" s="215"/>
      <c r="DG35" s="215"/>
      <c r="DH35" s="215"/>
      <c r="DI35" s="215"/>
      <c r="DJ35" s="215"/>
      <c r="DK35" s="215"/>
      <c r="DL35" s="215"/>
      <c r="DM35" s="215"/>
      <c r="DN35" s="215"/>
      <c r="DO35" s="215"/>
      <c r="DP35" s="215"/>
      <c r="DQ35" s="215"/>
      <c r="DR35" s="215"/>
      <c r="DS35" s="215"/>
      <c r="DT35" s="215"/>
      <c r="DU35" s="215"/>
      <c r="DV35" s="215"/>
      <c r="DW35" s="215"/>
      <c r="DX35" s="215"/>
      <c r="DY35" s="215"/>
      <c r="DZ35" s="215"/>
      <c r="EA35" s="216"/>
      <c r="EB35" s="224"/>
      <c r="EC35" s="225"/>
      <c r="ED35" s="225"/>
      <c r="EE35" s="225"/>
      <c r="EF35" s="225"/>
      <c r="EG35" s="225"/>
      <c r="EH35" s="225"/>
      <c r="EI35" s="225"/>
      <c r="EJ35" s="225"/>
      <c r="EK35" s="225"/>
      <c r="EL35" s="225"/>
      <c r="EM35" s="225"/>
      <c r="EN35" s="225"/>
      <c r="EO35" s="225"/>
      <c r="EP35" s="225"/>
      <c r="EQ35" s="225"/>
      <c r="ER35" s="225"/>
      <c r="ES35" s="225"/>
      <c r="ET35" s="225"/>
      <c r="EU35" s="225"/>
      <c r="EV35" s="225"/>
      <c r="EW35" s="225"/>
      <c r="EX35" s="225"/>
      <c r="EY35" s="225"/>
      <c r="EZ35" s="225"/>
      <c r="FA35" s="225"/>
      <c r="FB35" s="225"/>
      <c r="FC35" s="225"/>
      <c r="FD35" s="225"/>
      <c r="FE35" s="225"/>
      <c r="FF35" s="225"/>
      <c r="FG35" s="225"/>
      <c r="FH35" s="225"/>
      <c r="FI35" s="225"/>
      <c r="FJ35" s="225"/>
      <c r="FK35" s="225"/>
      <c r="FL35" s="226"/>
    </row>
    <row r="36" spans="1:168" ht="12" customHeight="1">
      <c r="A36" s="17"/>
      <c r="B36" s="236" t="s">
        <v>117</v>
      </c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  <c r="T36" s="236"/>
      <c r="U36" s="236"/>
      <c r="V36" s="236"/>
      <c r="W36" s="236"/>
      <c r="X36" s="236"/>
      <c r="Y36" s="236"/>
      <c r="Z36" s="236"/>
      <c r="AA36" s="236"/>
      <c r="AB36" s="236"/>
      <c r="AC36" s="236"/>
      <c r="AD36" s="236"/>
      <c r="AE36" s="236"/>
      <c r="AF36" s="236"/>
      <c r="AG36" s="236"/>
      <c r="AH36" s="236"/>
      <c r="AI36" s="236"/>
      <c r="AJ36" s="236"/>
      <c r="AK36" s="236"/>
      <c r="AL36" s="236"/>
      <c r="AM36" s="236"/>
      <c r="AN36" s="236"/>
      <c r="AO36" s="236"/>
      <c r="AP36" s="236"/>
      <c r="AQ36" s="236"/>
      <c r="AR36" s="236"/>
      <c r="AS36" s="236"/>
      <c r="AT36" s="236"/>
      <c r="AU36" s="236"/>
      <c r="AV36" s="236"/>
      <c r="AW36" s="236"/>
      <c r="AX36" s="236"/>
      <c r="AY36" s="236"/>
      <c r="AZ36" s="236"/>
      <c r="BA36" s="236"/>
      <c r="BB36" s="236"/>
      <c r="BC36" s="236"/>
      <c r="BD36" s="236"/>
      <c r="BE36" s="236"/>
      <c r="BF36" s="236"/>
      <c r="BG36" s="236"/>
      <c r="BH36" s="236"/>
      <c r="BI36" s="236"/>
      <c r="BJ36" s="236"/>
      <c r="BK36" s="236"/>
      <c r="BL36" s="236"/>
      <c r="BM36" s="236"/>
      <c r="BN36" s="236"/>
      <c r="BO36" s="236"/>
      <c r="BP36" s="236"/>
      <c r="BQ36" s="236"/>
      <c r="BR36" s="236"/>
      <c r="BS36" s="236"/>
      <c r="BT36" s="236"/>
      <c r="BU36" s="236"/>
      <c r="BV36" s="236"/>
      <c r="BW36" s="236"/>
      <c r="BX36" s="236"/>
      <c r="BY36" s="236"/>
      <c r="BZ36" s="236"/>
      <c r="CA36" s="236"/>
      <c r="CB36" s="236"/>
      <c r="CC36" s="236"/>
      <c r="CD36" s="236"/>
      <c r="CE36" s="236"/>
      <c r="CF36" s="236"/>
      <c r="CG36" s="236"/>
      <c r="CH36" s="236"/>
      <c r="CI36" s="236"/>
      <c r="CJ36" s="236"/>
      <c r="CK36" s="236"/>
      <c r="CL36" s="236"/>
      <c r="CM36" s="236"/>
      <c r="CN36" s="236"/>
      <c r="CO36" s="236"/>
      <c r="CP36" s="236"/>
      <c r="CQ36" s="236"/>
      <c r="CR36" s="214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5"/>
      <c r="DG36" s="215"/>
      <c r="DH36" s="215"/>
      <c r="DI36" s="215"/>
      <c r="DJ36" s="215"/>
      <c r="DK36" s="215"/>
      <c r="DL36" s="215"/>
      <c r="DM36" s="215"/>
      <c r="DN36" s="215"/>
      <c r="DO36" s="215"/>
      <c r="DP36" s="215"/>
      <c r="DQ36" s="215"/>
      <c r="DR36" s="215"/>
      <c r="DS36" s="215"/>
      <c r="DT36" s="215"/>
      <c r="DU36" s="215"/>
      <c r="DV36" s="215"/>
      <c r="DW36" s="215"/>
      <c r="DX36" s="215"/>
      <c r="DY36" s="215"/>
      <c r="DZ36" s="215"/>
      <c r="EA36" s="216"/>
      <c r="EB36" s="224"/>
      <c r="EC36" s="225"/>
      <c r="ED36" s="225"/>
      <c r="EE36" s="225"/>
      <c r="EF36" s="225"/>
      <c r="EG36" s="225"/>
      <c r="EH36" s="225"/>
      <c r="EI36" s="225"/>
      <c r="EJ36" s="225"/>
      <c r="EK36" s="225"/>
      <c r="EL36" s="225"/>
      <c r="EM36" s="225"/>
      <c r="EN36" s="225"/>
      <c r="EO36" s="225"/>
      <c r="EP36" s="225"/>
      <c r="EQ36" s="225"/>
      <c r="ER36" s="225"/>
      <c r="ES36" s="225"/>
      <c r="ET36" s="225"/>
      <c r="EU36" s="225"/>
      <c r="EV36" s="225"/>
      <c r="EW36" s="225"/>
      <c r="EX36" s="225"/>
      <c r="EY36" s="225"/>
      <c r="EZ36" s="225"/>
      <c r="FA36" s="225"/>
      <c r="FB36" s="225"/>
      <c r="FC36" s="225"/>
      <c r="FD36" s="225"/>
      <c r="FE36" s="225"/>
      <c r="FF36" s="225"/>
      <c r="FG36" s="225"/>
      <c r="FH36" s="225"/>
      <c r="FI36" s="225"/>
      <c r="FJ36" s="225"/>
      <c r="FK36" s="225"/>
      <c r="FL36" s="226"/>
    </row>
    <row r="37" spans="1:168" ht="12" customHeight="1">
      <c r="A37" s="17"/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0"/>
      <c r="AK37" s="220"/>
      <c r="AL37" s="220"/>
      <c r="AM37" s="220"/>
      <c r="AN37" s="220"/>
      <c r="AO37" s="220"/>
      <c r="AP37" s="220"/>
      <c r="AQ37" s="220"/>
      <c r="AR37" s="220"/>
      <c r="AS37" s="220"/>
      <c r="AT37" s="220"/>
      <c r="AU37" s="220"/>
      <c r="AV37" s="220"/>
      <c r="AW37" s="220"/>
      <c r="AX37" s="220"/>
      <c r="AY37" s="220"/>
      <c r="AZ37" s="220"/>
      <c r="BA37" s="220"/>
      <c r="BB37" s="220"/>
      <c r="BC37" s="220"/>
      <c r="BD37" s="220"/>
      <c r="BE37" s="220"/>
      <c r="BF37" s="220"/>
      <c r="BG37" s="220"/>
      <c r="BH37" s="220"/>
      <c r="BI37" s="220"/>
      <c r="BJ37" s="220"/>
      <c r="BK37" s="220"/>
      <c r="BL37" s="220"/>
      <c r="BM37" s="220"/>
      <c r="BN37" s="220"/>
      <c r="BO37" s="220"/>
      <c r="BP37" s="220"/>
      <c r="BQ37" s="220"/>
      <c r="BR37" s="220"/>
      <c r="BS37" s="220"/>
      <c r="BT37" s="220"/>
      <c r="BU37" s="220"/>
      <c r="BV37" s="220"/>
      <c r="BW37" s="220"/>
      <c r="BX37" s="220"/>
      <c r="BY37" s="220"/>
      <c r="BZ37" s="220"/>
      <c r="CA37" s="220"/>
      <c r="CB37" s="220"/>
      <c r="CC37" s="220"/>
      <c r="CD37" s="220"/>
      <c r="CE37" s="220"/>
      <c r="CF37" s="220"/>
      <c r="CG37" s="220"/>
      <c r="CH37" s="220"/>
      <c r="CI37" s="220"/>
      <c r="CJ37" s="220"/>
      <c r="CK37" s="220"/>
      <c r="CL37" s="220"/>
      <c r="CM37" s="220"/>
      <c r="CN37" s="220"/>
      <c r="CO37" s="220"/>
      <c r="CP37" s="16"/>
      <c r="CQ37" s="29"/>
      <c r="CR37" s="214"/>
      <c r="CS37" s="215"/>
      <c r="CT37" s="215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5"/>
      <c r="DH37" s="215"/>
      <c r="DI37" s="215"/>
      <c r="DJ37" s="215"/>
      <c r="DK37" s="215"/>
      <c r="DL37" s="215"/>
      <c r="DM37" s="215"/>
      <c r="DN37" s="215"/>
      <c r="DO37" s="215"/>
      <c r="DP37" s="215"/>
      <c r="DQ37" s="215"/>
      <c r="DR37" s="215"/>
      <c r="DS37" s="215"/>
      <c r="DT37" s="215"/>
      <c r="DU37" s="215"/>
      <c r="DV37" s="215"/>
      <c r="DW37" s="215"/>
      <c r="DX37" s="215"/>
      <c r="DY37" s="215"/>
      <c r="DZ37" s="215"/>
      <c r="EA37" s="216"/>
      <c r="EB37" s="224"/>
      <c r="EC37" s="225"/>
      <c r="ED37" s="225"/>
      <c r="EE37" s="225"/>
      <c r="EF37" s="225"/>
      <c r="EG37" s="225"/>
      <c r="EH37" s="225"/>
      <c r="EI37" s="225"/>
      <c r="EJ37" s="225"/>
      <c r="EK37" s="225"/>
      <c r="EL37" s="225"/>
      <c r="EM37" s="225"/>
      <c r="EN37" s="225"/>
      <c r="EO37" s="225"/>
      <c r="EP37" s="225"/>
      <c r="EQ37" s="225"/>
      <c r="ER37" s="225"/>
      <c r="ES37" s="225"/>
      <c r="ET37" s="225"/>
      <c r="EU37" s="225"/>
      <c r="EV37" s="225"/>
      <c r="EW37" s="225"/>
      <c r="EX37" s="225"/>
      <c r="EY37" s="225"/>
      <c r="EZ37" s="225"/>
      <c r="FA37" s="225"/>
      <c r="FB37" s="225"/>
      <c r="FC37" s="225"/>
      <c r="FD37" s="225"/>
      <c r="FE37" s="225"/>
      <c r="FF37" s="225"/>
      <c r="FG37" s="225"/>
      <c r="FH37" s="225"/>
      <c r="FI37" s="225"/>
      <c r="FJ37" s="225"/>
      <c r="FK37" s="225"/>
      <c r="FL37" s="226"/>
    </row>
    <row r="38" spans="1:168" ht="3" customHeight="1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7"/>
      <c r="CR38" s="217"/>
      <c r="CS38" s="218"/>
      <c r="CT38" s="218"/>
      <c r="CU38" s="218"/>
      <c r="CV38" s="218"/>
      <c r="CW38" s="218"/>
      <c r="CX38" s="218"/>
      <c r="CY38" s="218"/>
      <c r="CZ38" s="218"/>
      <c r="DA38" s="218"/>
      <c r="DB38" s="218"/>
      <c r="DC38" s="218"/>
      <c r="DD38" s="218"/>
      <c r="DE38" s="218"/>
      <c r="DF38" s="218"/>
      <c r="DG38" s="218"/>
      <c r="DH38" s="218"/>
      <c r="DI38" s="218"/>
      <c r="DJ38" s="218"/>
      <c r="DK38" s="218"/>
      <c r="DL38" s="218"/>
      <c r="DM38" s="218"/>
      <c r="DN38" s="218"/>
      <c r="DO38" s="218"/>
      <c r="DP38" s="218"/>
      <c r="DQ38" s="218"/>
      <c r="DR38" s="218"/>
      <c r="DS38" s="218"/>
      <c r="DT38" s="218"/>
      <c r="DU38" s="218"/>
      <c r="DV38" s="218"/>
      <c r="DW38" s="218"/>
      <c r="DX38" s="218"/>
      <c r="DY38" s="218"/>
      <c r="DZ38" s="218"/>
      <c r="EA38" s="219"/>
      <c r="EB38" s="227"/>
      <c r="EC38" s="228"/>
      <c r="ED38" s="228"/>
      <c r="EE38" s="228"/>
      <c r="EF38" s="228"/>
      <c r="EG38" s="228"/>
      <c r="EH38" s="228"/>
      <c r="EI38" s="228"/>
      <c r="EJ38" s="228"/>
      <c r="EK38" s="228"/>
      <c r="EL38" s="228"/>
      <c r="EM38" s="228"/>
      <c r="EN38" s="228"/>
      <c r="EO38" s="228"/>
      <c r="EP38" s="228"/>
      <c r="EQ38" s="228"/>
      <c r="ER38" s="228"/>
      <c r="ES38" s="228"/>
      <c r="ET38" s="228"/>
      <c r="EU38" s="228"/>
      <c r="EV38" s="228"/>
      <c r="EW38" s="228"/>
      <c r="EX38" s="228"/>
      <c r="EY38" s="228"/>
      <c r="EZ38" s="228"/>
      <c r="FA38" s="228"/>
      <c r="FB38" s="228"/>
      <c r="FC38" s="228"/>
      <c r="FD38" s="228"/>
      <c r="FE38" s="228"/>
      <c r="FF38" s="228"/>
      <c r="FG38" s="228"/>
      <c r="FH38" s="228"/>
      <c r="FI38" s="228"/>
      <c r="FJ38" s="228"/>
      <c r="FK38" s="228"/>
      <c r="FL38" s="229"/>
    </row>
    <row r="39" spans="1:168" ht="12" customHeight="1">
      <c r="A39" s="30"/>
      <c r="B39" s="25" t="s">
        <v>31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25"/>
      <c r="CQ39" s="26"/>
      <c r="CR39" s="211"/>
      <c r="CS39" s="212"/>
      <c r="CT39" s="212"/>
      <c r="CU39" s="212"/>
      <c r="CV39" s="212"/>
      <c r="CW39" s="212"/>
      <c r="CX39" s="212"/>
      <c r="CY39" s="212"/>
      <c r="CZ39" s="212"/>
      <c r="DA39" s="212"/>
      <c r="DB39" s="212"/>
      <c r="DC39" s="212"/>
      <c r="DD39" s="212"/>
      <c r="DE39" s="212"/>
      <c r="DF39" s="212"/>
      <c r="DG39" s="212"/>
      <c r="DH39" s="212"/>
      <c r="DI39" s="212"/>
      <c r="DJ39" s="212"/>
      <c r="DK39" s="212"/>
      <c r="DL39" s="212"/>
      <c r="DM39" s="212"/>
      <c r="DN39" s="212"/>
      <c r="DO39" s="212"/>
      <c r="DP39" s="212"/>
      <c r="DQ39" s="212"/>
      <c r="DR39" s="212"/>
      <c r="DS39" s="212"/>
      <c r="DT39" s="212"/>
      <c r="DU39" s="212"/>
      <c r="DV39" s="212"/>
      <c r="DW39" s="212"/>
      <c r="DX39" s="212"/>
      <c r="DY39" s="212"/>
      <c r="DZ39" s="212"/>
      <c r="EA39" s="213"/>
      <c r="EB39" s="221"/>
      <c r="EC39" s="222"/>
      <c r="ED39" s="222"/>
      <c r="EE39" s="222"/>
      <c r="EF39" s="222"/>
      <c r="EG39" s="222"/>
      <c r="EH39" s="222"/>
      <c r="EI39" s="222"/>
      <c r="EJ39" s="222"/>
      <c r="EK39" s="222"/>
      <c r="EL39" s="222"/>
      <c r="EM39" s="222"/>
      <c r="EN39" s="222"/>
      <c r="EO39" s="222"/>
      <c r="EP39" s="222"/>
      <c r="EQ39" s="222"/>
      <c r="ER39" s="222"/>
      <c r="ES39" s="222"/>
      <c r="ET39" s="222"/>
      <c r="EU39" s="222"/>
      <c r="EV39" s="222"/>
      <c r="EW39" s="222"/>
      <c r="EX39" s="222"/>
      <c r="EY39" s="222"/>
      <c r="EZ39" s="222"/>
      <c r="FA39" s="222"/>
      <c r="FB39" s="222"/>
      <c r="FC39" s="222"/>
      <c r="FD39" s="222"/>
      <c r="FE39" s="222"/>
      <c r="FF39" s="222"/>
      <c r="FG39" s="222"/>
      <c r="FH39" s="222"/>
      <c r="FI39" s="222"/>
      <c r="FJ39" s="222"/>
      <c r="FK39" s="222"/>
      <c r="FL39" s="223"/>
    </row>
    <row r="40" spans="1:168" ht="12" customHeight="1">
      <c r="A40" s="17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90"/>
      <c r="AG40" s="190"/>
      <c r="AH40" s="190"/>
      <c r="AI40" s="190"/>
      <c r="AJ40" s="190"/>
      <c r="AK40" s="190"/>
      <c r="AL40" s="190"/>
      <c r="AM40" s="190"/>
      <c r="AN40" s="190"/>
      <c r="AO40" s="190"/>
      <c r="AP40" s="190"/>
      <c r="AQ40" s="190"/>
      <c r="AR40" s="190"/>
      <c r="AS40" s="190"/>
      <c r="AT40" s="190"/>
      <c r="AU40" s="190"/>
      <c r="AV40" s="190"/>
      <c r="AW40" s="190"/>
      <c r="AX40" s="190"/>
      <c r="AY40" s="190"/>
      <c r="AZ40" s="190"/>
      <c r="BA40" s="190"/>
      <c r="BB40" s="190"/>
      <c r="BC40" s="190"/>
      <c r="BD40" s="190"/>
      <c r="BE40" s="190"/>
      <c r="BF40" s="190"/>
      <c r="BG40" s="190"/>
      <c r="BH40" s="190"/>
      <c r="BI40" s="190"/>
      <c r="BJ40" s="190"/>
      <c r="BK40" s="190"/>
      <c r="BL40" s="190"/>
      <c r="BM40" s="190"/>
      <c r="BN40" s="190"/>
      <c r="BO40" s="190"/>
      <c r="BP40" s="190"/>
      <c r="BQ40" s="190"/>
      <c r="BR40" s="190"/>
      <c r="BS40" s="190"/>
      <c r="BT40" s="190"/>
      <c r="BU40" s="190"/>
      <c r="BV40" s="190"/>
      <c r="BW40" s="190"/>
      <c r="BX40" s="190"/>
      <c r="BY40" s="190"/>
      <c r="BZ40" s="190"/>
      <c r="CA40" s="190"/>
      <c r="CB40" s="190"/>
      <c r="CC40" s="190"/>
      <c r="CD40" s="190"/>
      <c r="CE40" s="190"/>
      <c r="CF40" s="190"/>
      <c r="CG40" s="190"/>
      <c r="CH40" s="190"/>
      <c r="CI40" s="190"/>
      <c r="CJ40" s="190"/>
      <c r="CK40" s="190"/>
      <c r="CL40" s="190"/>
      <c r="CM40" s="190"/>
      <c r="CN40" s="190"/>
      <c r="CO40" s="190"/>
      <c r="CP40" s="16"/>
      <c r="CQ40" s="29"/>
      <c r="CR40" s="214"/>
      <c r="CS40" s="215"/>
      <c r="CT40" s="215"/>
      <c r="CU40" s="215"/>
      <c r="CV40" s="215"/>
      <c r="CW40" s="215"/>
      <c r="CX40" s="215"/>
      <c r="CY40" s="215"/>
      <c r="CZ40" s="215"/>
      <c r="DA40" s="215"/>
      <c r="DB40" s="215"/>
      <c r="DC40" s="215"/>
      <c r="DD40" s="215"/>
      <c r="DE40" s="215"/>
      <c r="DF40" s="215"/>
      <c r="DG40" s="215"/>
      <c r="DH40" s="215"/>
      <c r="DI40" s="215"/>
      <c r="DJ40" s="215"/>
      <c r="DK40" s="215"/>
      <c r="DL40" s="215"/>
      <c r="DM40" s="215"/>
      <c r="DN40" s="215"/>
      <c r="DO40" s="215"/>
      <c r="DP40" s="215"/>
      <c r="DQ40" s="215"/>
      <c r="DR40" s="215"/>
      <c r="DS40" s="215"/>
      <c r="DT40" s="215"/>
      <c r="DU40" s="215"/>
      <c r="DV40" s="215"/>
      <c r="DW40" s="215"/>
      <c r="DX40" s="215"/>
      <c r="DY40" s="215"/>
      <c r="DZ40" s="215"/>
      <c r="EA40" s="216"/>
      <c r="EB40" s="224"/>
      <c r="EC40" s="225"/>
      <c r="ED40" s="225"/>
      <c r="EE40" s="225"/>
      <c r="EF40" s="225"/>
      <c r="EG40" s="225"/>
      <c r="EH40" s="225"/>
      <c r="EI40" s="225"/>
      <c r="EJ40" s="225"/>
      <c r="EK40" s="225"/>
      <c r="EL40" s="225"/>
      <c r="EM40" s="225"/>
      <c r="EN40" s="225"/>
      <c r="EO40" s="225"/>
      <c r="EP40" s="225"/>
      <c r="EQ40" s="225"/>
      <c r="ER40" s="225"/>
      <c r="ES40" s="225"/>
      <c r="ET40" s="225"/>
      <c r="EU40" s="225"/>
      <c r="EV40" s="225"/>
      <c r="EW40" s="225"/>
      <c r="EX40" s="225"/>
      <c r="EY40" s="225"/>
      <c r="EZ40" s="225"/>
      <c r="FA40" s="225"/>
      <c r="FB40" s="225"/>
      <c r="FC40" s="225"/>
      <c r="FD40" s="225"/>
      <c r="FE40" s="225"/>
      <c r="FF40" s="225"/>
      <c r="FG40" s="225"/>
      <c r="FH40" s="225"/>
      <c r="FI40" s="225"/>
      <c r="FJ40" s="225"/>
      <c r="FK40" s="225"/>
      <c r="FL40" s="226"/>
    </row>
    <row r="41" spans="1:168" ht="12" customHeight="1">
      <c r="A41" s="17"/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230"/>
      <c r="AG41" s="230"/>
      <c r="AH41" s="230"/>
      <c r="AI41" s="230"/>
      <c r="AJ41" s="230"/>
      <c r="AK41" s="230"/>
      <c r="AL41" s="230"/>
      <c r="AM41" s="230"/>
      <c r="AN41" s="230"/>
      <c r="AO41" s="230"/>
      <c r="AP41" s="230"/>
      <c r="AQ41" s="230"/>
      <c r="AR41" s="230"/>
      <c r="AS41" s="230"/>
      <c r="AT41" s="230"/>
      <c r="AU41" s="230"/>
      <c r="AV41" s="230"/>
      <c r="AW41" s="230"/>
      <c r="AX41" s="230"/>
      <c r="AY41" s="230"/>
      <c r="AZ41" s="230"/>
      <c r="BA41" s="230"/>
      <c r="BB41" s="230"/>
      <c r="BC41" s="230"/>
      <c r="BD41" s="230"/>
      <c r="BE41" s="230"/>
      <c r="BF41" s="230"/>
      <c r="BG41" s="230"/>
      <c r="BH41" s="230"/>
      <c r="BI41" s="230"/>
      <c r="BJ41" s="230"/>
      <c r="BK41" s="230"/>
      <c r="BL41" s="230"/>
      <c r="BM41" s="230"/>
      <c r="BN41" s="230"/>
      <c r="BO41" s="230"/>
      <c r="BP41" s="230"/>
      <c r="BQ41" s="230"/>
      <c r="BR41" s="230"/>
      <c r="BS41" s="230"/>
      <c r="BT41" s="230"/>
      <c r="BU41" s="230"/>
      <c r="BV41" s="230"/>
      <c r="BW41" s="230"/>
      <c r="BX41" s="230"/>
      <c r="BY41" s="230"/>
      <c r="BZ41" s="230"/>
      <c r="CA41" s="230"/>
      <c r="CB41" s="230"/>
      <c r="CC41" s="230"/>
      <c r="CD41" s="230"/>
      <c r="CE41" s="230"/>
      <c r="CF41" s="230"/>
      <c r="CG41" s="230"/>
      <c r="CH41" s="230"/>
      <c r="CI41" s="230"/>
      <c r="CJ41" s="230"/>
      <c r="CK41" s="230"/>
      <c r="CL41" s="230"/>
      <c r="CM41" s="230"/>
      <c r="CN41" s="230"/>
      <c r="CO41" s="230"/>
      <c r="CP41" s="16"/>
      <c r="CQ41" s="29"/>
      <c r="CR41" s="214"/>
      <c r="CS41" s="215"/>
      <c r="CT41" s="215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6"/>
      <c r="EB41" s="224"/>
      <c r="EC41" s="225"/>
      <c r="ED41" s="225"/>
      <c r="EE41" s="225"/>
      <c r="EF41" s="225"/>
      <c r="EG41" s="225"/>
      <c r="EH41" s="225"/>
      <c r="EI41" s="225"/>
      <c r="EJ41" s="225"/>
      <c r="EK41" s="225"/>
      <c r="EL41" s="225"/>
      <c r="EM41" s="225"/>
      <c r="EN41" s="225"/>
      <c r="EO41" s="225"/>
      <c r="EP41" s="225"/>
      <c r="EQ41" s="225"/>
      <c r="ER41" s="225"/>
      <c r="ES41" s="225"/>
      <c r="ET41" s="225"/>
      <c r="EU41" s="225"/>
      <c r="EV41" s="225"/>
      <c r="EW41" s="225"/>
      <c r="EX41" s="225"/>
      <c r="EY41" s="225"/>
      <c r="EZ41" s="225"/>
      <c r="FA41" s="225"/>
      <c r="FB41" s="225"/>
      <c r="FC41" s="225"/>
      <c r="FD41" s="225"/>
      <c r="FE41" s="225"/>
      <c r="FF41" s="225"/>
      <c r="FG41" s="225"/>
      <c r="FH41" s="225"/>
      <c r="FI41" s="225"/>
      <c r="FJ41" s="225"/>
      <c r="FK41" s="225"/>
      <c r="FL41" s="226"/>
    </row>
    <row r="42" spans="1:168" ht="12" customHeight="1">
      <c r="A42" s="17"/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20"/>
      <c r="AO42" s="220"/>
      <c r="AP42" s="220"/>
      <c r="AQ42" s="220"/>
      <c r="AR42" s="220"/>
      <c r="AS42" s="220"/>
      <c r="AT42" s="220"/>
      <c r="AU42" s="220"/>
      <c r="AV42" s="220"/>
      <c r="AW42" s="220"/>
      <c r="AX42" s="220"/>
      <c r="AY42" s="220"/>
      <c r="AZ42" s="220"/>
      <c r="BA42" s="220"/>
      <c r="BB42" s="220"/>
      <c r="BC42" s="220"/>
      <c r="BD42" s="220"/>
      <c r="BE42" s="220"/>
      <c r="BF42" s="220"/>
      <c r="BG42" s="220"/>
      <c r="BH42" s="220"/>
      <c r="BI42" s="220"/>
      <c r="BJ42" s="220"/>
      <c r="BK42" s="220"/>
      <c r="BL42" s="220"/>
      <c r="BM42" s="220"/>
      <c r="BN42" s="220"/>
      <c r="BO42" s="220"/>
      <c r="BP42" s="220"/>
      <c r="BQ42" s="220"/>
      <c r="BR42" s="220"/>
      <c r="BS42" s="220"/>
      <c r="BT42" s="220"/>
      <c r="BU42" s="220"/>
      <c r="BV42" s="220"/>
      <c r="BW42" s="220"/>
      <c r="BX42" s="220"/>
      <c r="BY42" s="220"/>
      <c r="BZ42" s="220"/>
      <c r="CA42" s="220"/>
      <c r="CB42" s="220"/>
      <c r="CC42" s="220"/>
      <c r="CD42" s="220"/>
      <c r="CE42" s="220"/>
      <c r="CF42" s="220"/>
      <c r="CG42" s="220"/>
      <c r="CH42" s="220"/>
      <c r="CI42" s="220"/>
      <c r="CJ42" s="220"/>
      <c r="CK42" s="220"/>
      <c r="CL42" s="220"/>
      <c r="CM42" s="220"/>
      <c r="CN42" s="220"/>
      <c r="CO42" s="220"/>
      <c r="CP42" s="16"/>
      <c r="CQ42" s="29"/>
      <c r="CR42" s="214"/>
      <c r="CS42" s="215"/>
      <c r="CT42" s="215"/>
      <c r="CU42" s="215"/>
      <c r="CV42" s="215"/>
      <c r="CW42" s="215"/>
      <c r="CX42" s="215"/>
      <c r="CY42" s="215"/>
      <c r="CZ42" s="215"/>
      <c r="DA42" s="215"/>
      <c r="DB42" s="215"/>
      <c r="DC42" s="215"/>
      <c r="DD42" s="215"/>
      <c r="DE42" s="215"/>
      <c r="DF42" s="215"/>
      <c r="DG42" s="215"/>
      <c r="DH42" s="215"/>
      <c r="DI42" s="215"/>
      <c r="DJ42" s="215"/>
      <c r="DK42" s="215"/>
      <c r="DL42" s="215"/>
      <c r="DM42" s="215"/>
      <c r="DN42" s="215"/>
      <c r="DO42" s="215"/>
      <c r="DP42" s="215"/>
      <c r="DQ42" s="215"/>
      <c r="DR42" s="215"/>
      <c r="DS42" s="215"/>
      <c r="DT42" s="215"/>
      <c r="DU42" s="215"/>
      <c r="DV42" s="215"/>
      <c r="DW42" s="215"/>
      <c r="DX42" s="215"/>
      <c r="DY42" s="215"/>
      <c r="DZ42" s="215"/>
      <c r="EA42" s="216"/>
      <c r="EB42" s="224"/>
      <c r="EC42" s="225"/>
      <c r="ED42" s="225"/>
      <c r="EE42" s="225"/>
      <c r="EF42" s="225"/>
      <c r="EG42" s="225"/>
      <c r="EH42" s="225"/>
      <c r="EI42" s="225"/>
      <c r="EJ42" s="225"/>
      <c r="EK42" s="225"/>
      <c r="EL42" s="225"/>
      <c r="EM42" s="225"/>
      <c r="EN42" s="225"/>
      <c r="EO42" s="225"/>
      <c r="EP42" s="225"/>
      <c r="EQ42" s="225"/>
      <c r="ER42" s="225"/>
      <c r="ES42" s="225"/>
      <c r="ET42" s="225"/>
      <c r="EU42" s="225"/>
      <c r="EV42" s="225"/>
      <c r="EW42" s="225"/>
      <c r="EX42" s="225"/>
      <c r="EY42" s="225"/>
      <c r="EZ42" s="225"/>
      <c r="FA42" s="225"/>
      <c r="FB42" s="225"/>
      <c r="FC42" s="225"/>
      <c r="FD42" s="225"/>
      <c r="FE42" s="225"/>
      <c r="FF42" s="225"/>
      <c r="FG42" s="225"/>
      <c r="FH42" s="225"/>
      <c r="FI42" s="225"/>
      <c r="FJ42" s="225"/>
      <c r="FK42" s="225"/>
      <c r="FL42" s="226"/>
    </row>
    <row r="43" spans="1:168" ht="3" customHeight="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7"/>
      <c r="CR43" s="217"/>
      <c r="CS43" s="218"/>
      <c r="CT43" s="218"/>
      <c r="CU43" s="218"/>
      <c r="CV43" s="218"/>
      <c r="CW43" s="218"/>
      <c r="CX43" s="218"/>
      <c r="CY43" s="218"/>
      <c r="CZ43" s="218"/>
      <c r="DA43" s="218"/>
      <c r="DB43" s="218"/>
      <c r="DC43" s="218"/>
      <c r="DD43" s="218"/>
      <c r="DE43" s="218"/>
      <c r="DF43" s="218"/>
      <c r="DG43" s="218"/>
      <c r="DH43" s="218"/>
      <c r="DI43" s="218"/>
      <c r="DJ43" s="218"/>
      <c r="DK43" s="218"/>
      <c r="DL43" s="218"/>
      <c r="DM43" s="218"/>
      <c r="DN43" s="218"/>
      <c r="DO43" s="218"/>
      <c r="DP43" s="218"/>
      <c r="DQ43" s="218"/>
      <c r="DR43" s="218"/>
      <c r="DS43" s="218"/>
      <c r="DT43" s="218"/>
      <c r="DU43" s="218"/>
      <c r="DV43" s="218"/>
      <c r="DW43" s="218"/>
      <c r="DX43" s="218"/>
      <c r="DY43" s="218"/>
      <c r="DZ43" s="218"/>
      <c r="EA43" s="219"/>
      <c r="EB43" s="227"/>
      <c r="EC43" s="228"/>
      <c r="ED43" s="228"/>
      <c r="EE43" s="228"/>
      <c r="EF43" s="228"/>
      <c r="EG43" s="228"/>
      <c r="EH43" s="228"/>
      <c r="EI43" s="228"/>
      <c r="EJ43" s="228"/>
      <c r="EK43" s="228"/>
      <c r="EL43" s="228"/>
      <c r="EM43" s="228"/>
      <c r="EN43" s="228"/>
      <c r="EO43" s="228"/>
      <c r="EP43" s="228"/>
      <c r="EQ43" s="228"/>
      <c r="ER43" s="228"/>
      <c r="ES43" s="228"/>
      <c r="ET43" s="228"/>
      <c r="EU43" s="228"/>
      <c r="EV43" s="228"/>
      <c r="EW43" s="228"/>
      <c r="EX43" s="228"/>
      <c r="EY43" s="228"/>
      <c r="EZ43" s="228"/>
      <c r="FA43" s="228"/>
      <c r="FB43" s="228"/>
      <c r="FC43" s="228"/>
      <c r="FD43" s="228"/>
      <c r="FE43" s="228"/>
      <c r="FF43" s="228"/>
      <c r="FG43" s="228"/>
      <c r="FH43" s="228"/>
      <c r="FI43" s="228"/>
      <c r="FJ43" s="228"/>
      <c r="FK43" s="228"/>
      <c r="FL43" s="229"/>
    </row>
    <row r="44" spans="1:168" ht="10.5" customHeight="1"/>
    <row r="45" spans="1:168" ht="15.75">
      <c r="A45" s="87" t="s">
        <v>32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  <c r="CW45" s="87"/>
      <c r="CX45" s="87"/>
      <c r="CY45" s="87"/>
      <c r="CZ45" s="87"/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7"/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7"/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7"/>
      <c r="FL45" s="87"/>
    </row>
    <row r="46" spans="1:168" ht="15" customHeight="1">
      <c r="FJ46" s="33" t="s">
        <v>33</v>
      </c>
    </row>
    <row r="47" spans="1:168" ht="76.5" customHeight="1">
      <c r="C47" s="89" t="s">
        <v>34</v>
      </c>
      <c r="D47" s="90"/>
      <c r="E47" s="90"/>
      <c r="F47" s="90"/>
      <c r="G47" s="90"/>
      <c r="H47" s="91"/>
      <c r="I47" s="89" t="s">
        <v>35</v>
      </c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1"/>
      <c r="AU47" s="89" t="s">
        <v>114</v>
      </c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1"/>
      <c r="BJ47" s="89" t="s">
        <v>94</v>
      </c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1"/>
      <c r="BY47" s="83" t="s">
        <v>105</v>
      </c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5"/>
      <c r="DC47" s="83" t="s">
        <v>104</v>
      </c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5"/>
      <c r="EG47" s="83" t="s">
        <v>95</v>
      </c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5"/>
    </row>
    <row r="48" spans="1:168" ht="40.5" customHeight="1">
      <c r="C48" s="92"/>
      <c r="D48" s="93"/>
      <c r="E48" s="93"/>
      <c r="F48" s="93"/>
      <c r="G48" s="93"/>
      <c r="H48" s="94"/>
      <c r="I48" s="92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4"/>
      <c r="AU48" s="92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4"/>
      <c r="BJ48" s="92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4"/>
      <c r="BY48" s="83" t="s">
        <v>37</v>
      </c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5"/>
      <c r="CN48" s="83" t="s">
        <v>38</v>
      </c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5"/>
      <c r="DC48" s="83" t="s">
        <v>39</v>
      </c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5"/>
      <c r="DR48" s="83" t="s">
        <v>40</v>
      </c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5"/>
      <c r="EG48" s="83" t="s">
        <v>39</v>
      </c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5"/>
      <c r="EV48" s="83" t="s">
        <v>40</v>
      </c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5"/>
    </row>
    <row r="49" spans="3:166">
      <c r="C49" s="80">
        <v>1</v>
      </c>
      <c r="D49" s="81"/>
      <c r="E49" s="81"/>
      <c r="F49" s="81"/>
      <c r="G49" s="81"/>
      <c r="H49" s="82"/>
      <c r="I49" s="80">
        <v>2</v>
      </c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2"/>
      <c r="AU49" s="80">
        <v>3</v>
      </c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2"/>
      <c r="BJ49" s="80">
        <v>4</v>
      </c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2"/>
      <c r="BY49" s="80">
        <v>5</v>
      </c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2"/>
      <c r="CN49" s="80">
        <v>6</v>
      </c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2"/>
      <c r="DC49" s="80">
        <v>7</v>
      </c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2"/>
      <c r="DR49" s="80">
        <v>8</v>
      </c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2"/>
      <c r="EG49" s="80">
        <v>9</v>
      </c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2"/>
      <c r="EV49" s="80">
        <v>10</v>
      </c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2"/>
    </row>
    <row r="50" spans="3:166" s="40" customFormat="1" ht="12.75" customHeight="1">
      <c r="C50" s="63" t="s">
        <v>41</v>
      </c>
      <c r="D50" s="64"/>
      <c r="E50" s="64"/>
      <c r="F50" s="64"/>
      <c r="G50" s="64"/>
      <c r="H50" s="65"/>
      <c r="I50" s="39"/>
      <c r="J50" s="182" t="s">
        <v>42</v>
      </c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182"/>
      <c r="AH50" s="182"/>
      <c r="AI50" s="182"/>
      <c r="AJ50" s="182"/>
      <c r="AK50" s="182"/>
      <c r="AL50" s="182"/>
      <c r="AM50" s="182"/>
      <c r="AN50" s="182"/>
      <c r="AO50" s="182"/>
      <c r="AP50" s="182"/>
      <c r="AQ50" s="182"/>
      <c r="AR50" s="182"/>
      <c r="AS50" s="182"/>
      <c r="AT50" s="183"/>
      <c r="AU50" s="175">
        <f>AU60+AU74+AU84</f>
        <v>6339600</v>
      </c>
      <c r="AV50" s="176"/>
      <c r="AW50" s="176"/>
      <c r="AX50" s="176"/>
      <c r="AY50" s="176"/>
      <c r="AZ50" s="176"/>
      <c r="BA50" s="176"/>
      <c r="BB50" s="176"/>
      <c r="BC50" s="176"/>
      <c r="BD50" s="176"/>
      <c r="BE50" s="176"/>
      <c r="BF50" s="176"/>
      <c r="BG50" s="176"/>
      <c r="BH50" s="176"/>
      <c r="BI50" s="177"/>
      <c r="BJ50" s="175">
        <f>BJ60+BJ74+BJ84</f>
        <v>1128700</v>
      </c>
      <c r="BK50" s="176"/>
      <c r="BL50" s="176"/>
      <c r="BM50" s="176"/>
      <c r="BN50" s="176"/>
      <c r="BO50" s="176"/>
      <c r="BP50" s="176"/>
      <c r="BQ50" s="176"/>
      <c r="BR50" s="176"/>
      <c r="BS50" s="176"/>
      <c r="BT50" s="176"/>
      <c r="BU50" s="176"/>
      <c r="BV50" s="176"/>
      <c r="BW50" s="176"/>
      <c r="BX50" s="177"/>
      <c r="BY50" s="175">
        <f>BY60+BY74+BY84</f>
        <v>4361581.0599999996</v>
      </c>
      <c r="BZ50" s="176"/>
      <c r="CA50" s="176"/>
      <c r="CB50" s="176"/>
      <c r="CC50" s="176"/>
      <c r="CD50" s="176"/>
      <c r="CE50" s="176"/>
      <c r="CF50" s="176"/>
      <c r="CG50" s="176"/>
      <c r="CH50" s="176"/>
      <c r="CI50" s="176"/>
      <c r="CJ50" s="176"/>
      <c r="CK50" s="176"/>
      <c r="CL50" s="176"/>
      <c r="CM50" s="177"/>
      <c r="CN50" s="175">
        <f>CN60+CN74+CN84</f>
        <v>3790118.3</v>
      </c>
      <c r="CO50" s="176"/>
      <c r="CP50" s="176"/>
      <c r="CQ50" s="176"/>
      <c r="CR50" s="176"/>
      <c r="CS50" s="176"/>
      <c r="CT50" s="176"/>
      <c r="CU50" s="176"/>
      <c r="CV50" s="176"/>
      <c r="CW50" s="176"/>
      <c r="CX50" s="176"/>
      <c r="CY50" s="176"/>
      <c r="CZ50" s="176"/>
      <c r="DA50" s="176"/>
      <c r="DB50" s="177"/>
      <c r="DC50" s="175">
        <f>DC60+DC74+DC84</f>
        <v>1063383.3</v>
      </c>
      <c r="DD50" s="176"/>
      <c r="DE50" s="176"/>
      <c r="DF50" s="176"/>
      <c r="DG50" s="176"/>
      <c r="DH50" s="176"/>
      <c r="DI50" s="176"/>
      <c r="DJ50" s="176"/>
      <c r="DK50" s="176"/>
      <c r="DL50" s="176"/>
      <c r="DM50" s="176"/>
      <c r="DN50" s="176"/>
      <c r="DO50" s="176"/>
      <c r="DP50" s="176"/>
      <c r="DQ50" s="177"/>
      <c r="DR50" s="175">
        <f>DR60+DR74+DR84</f>
        <v>509897.4</v>
      </c>
      <c r="DS50" s="176"/>
      <c r="DT50" s="176"/>
      <c r="DU50" s="176"/>
      <c r="DV50" s="176"/>
      <c r="DW50" s="176"/>
      <c r="DX50" s="176"/>
      <c r="DY50" s="176"/>
      <c r="DZ50" s="176"/>
      <c r="EA50" s="176"/>
      <c r="EB50" s="176"/>
      <c r="EC50" s="176"/>
      <c r="ED50" s="176"/>
      <c r="EE50" s="176"/>
      <c r="EF50" s="177"/>
      <c r="EG50" s="175">
        <f>EG60+EG74+EG84</f>
        <v>977921.3</v>
      </c>
      <c r="EH50" s="176"/>
      <c r="EI50" s="176"/>
      <c r="EJ50" s="176"/>
      <c r="EK50" s="176"/>
      <c r="EL50" s="176"/>
      <c r="EM50" s="176"/>
      <c r="EN50" s="176"/>
      <c r="EO50" s="176"/>
      <c r="EP50" s="176"/>
      <c r="EQ50" s="176"/>
      <c r="ER50" s="176"/>
      <c r="ES50" s="176"/>
      <c r="ET50" s="176"/>
      <c r="EU50" s="177"/>
      <c r="EV50" s="175">
        <f>EV60+EV74+EV84</f>
        <v>465758.00000000006</v>
      </c>
      <c r="EW50" s="176"/>
      <c r="EX50" s="176"/>
      <c r="EY50" s="176"/>
      <c r="EZ50" s="176"/>
      <c r="FA50" s="176"/>
      <c r="FB50" s="176"/>
      <c r="FC50" s="176"/>
      <c r="FD50" s="176"/>
      <c r="FE50" s="176"/>
      <c r="FF50" s="176"/>
      <c r="FG50" s="176"/>
      <c r="FH50" s="176"/>
      <c r="FI50" s="176"/>
      <c r="FJ50" s="177"/>
    </row>
    <row r="51" spans="3:166" s="40" customFormat="1">
      <c r="C51" s="160" t="s">
        <v>43</v>
      </c>
      <c r="D51" s="161"/>
      <c r="E51" s="161"/>
      <c r="F51" s="161"/>
      <c r="G51" s="161"/>
      <c r="H51" s="162"/>
      <c r="I51" s="41"/>
      <c r="J51" s="173" t="s">
        <v>44</v>
      </c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4"/>
      <c r="AU51" s="57">
        <f>AU62+AU75+AU85</f>
        <v>1128700</v>
      </c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3"/>
      <c r="BJ51" s="57">
        <f>BJ62+BJ75+BJ85</f>
        <v>1128700</v>
      </c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3"/>
      <c r="BY51" s="57">
        <f>BY62+BY75+BY85</f>
        <v>384909.6</v>
      </c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3"/>
      <c r="CN51" s="57">
        <f>CN62+CN75+CN85</f>
        <v>212097.8</v>
      </c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3"/>
      <c r="DC51" s="57">
        <f>DC62+DC75+DC85</f>
        <v>40646.5</v>
      </c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3"/>
      <c r="DR51" s="57">
        <f>DR62+DR75+DR85</f>
        <v>40646.5</v>
      </c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3"/>
      <c r="EG51" s="57">
        <f>EG62+EG75+EG85</f>
        <v>6300.9</v>
      </c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3"/>
      <c r="EV51" s="57">
        <f>EV62+EV75+EV85</f>
        <v>6300.9</v>
      </c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3"/>
    </row>
    <row r="52" spans="3:166" s="40" customFormat="1">
      <c r="C52" s="169"/>
      <c r="D52" s="73"/>
      <c r="E52" s="73"/>
      <c r="F52" s="73"/>
      <c r="G52" s="73"/>
      <c r="H52" s="170"/>
      <c r="I52" s="42"/>
      <c r="J52" s="180" t="s">
        <v>45</v>
      </c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80"/>
      <c r="AG52" s="180"/>
      <c r="AH52" s="180"/>
      <c r="AI52" s="180"/>
      <c r="AJ52" s="180"/>
      <c r="AK52" s="180"/>
      <c r="AL52" s="180"/>
      <c r="AM52" s="180"/>
      <c r="AN52" s="180"/>
      <c r="AO52" s="180"/>
      <c r="AP52" s="180"/>
      <c r="AQ52" s="180"/>
      <c r="AR52" s="180"/>
      <c r="AS52" s="180"/>
      <c r="AT52" s="181"/>
      <c r="AU52" s="54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6"/>
      <c r="BJ52" s="54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6"/>
      <c r="BY52" s="54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6"/>
      <c r="CN52" s="54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6"/>
      <c r="DC52" s="54"/>
      <c r="DD52" s="55"/>
      <c r="DE52" s="55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6"/>
      <c r="DR52" s="54"/>
      <c r="DS52" s="55"/>
      <c r="DT52" s="55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6"/>
      <c r="EG52" s="54"/>
      <c r="EH52" s="55"/>
      <c r="EI52" s="55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6"/>
      <c r="EV52" s="54"/>
      <c r="EW52" s="55"/>
      <c r="EX52" s="55"/>
      <c r="EY52" s="55"/>
      <c r="EZ52" s="55"/>
      <c r="FA52" s="55"/>
      <c r="FB52" s="55"/>
      <c r="FC52" s="55"/>
      <c r="FD52" s="55"/>
      <c r="FE52" s="55"/>
      <c r="FF52" s="55"/>
      <c r="FG52" s="55"/>
      <c r="FH52" s="55"/>
      <c r="FI52" s="55"/>
      <c r="FJ52" s="56"/>
    </row>
    <row r="53" spans="3:166" s="40" customFormat="1">
      <c r="C53" s="160" t="s">
        <v>46</v>
      </c>
      <c r="D53" s="161"/>
      <c r="E53" s="161"/>
      <c r="F53" s="161"/>
      <c r="G53" s="161"/>
      <c r="H53" s="162"/>
      <c r="I53" s="43"/>
      <c r="J53" s="178" t="s">
        <v>49</v>
      </c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  <c r="AN53" s="178"/>
      <c r="AO53" s="178"/>
      <c r="AP53" s="178"/>
      <c r="AQ53" s="178"/>
      <c r="AR53" s="178"/>
      <c r="AS53" s="178"/>
      <c r="AT53" s="179"/>
      <c r="AU53" s="57">
        <f>AU64+AU77+AU87</f>
        <v>0</v>
      </c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3"/>
      <c r="BJ53" s="57">
        <f>BJ64+BJ77+BJ87</f>
        <v>0</v>
      </c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3"/>
      <c r="BY53" s="57">
        <f>BY64+BY77+BY87</f>
        <v>0</v>
      </c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3"/>
      <c r="CN53" s="57">
        <f>CN64+CN77+CN87</f>
        <v>0</v>
      </c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3"/>
      <c r="DC53" s="57">
        <f>DC64+DC77+DC87</f>
        <v>0</v>
      </c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3"/>
      <c r="DR53" s="57">
        <f>DR64+DR77+DR87</f>
        <v>0</v>
      </c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3"/>
      <c r="EG53" s="57">
        <f>EG64+EG77+EG87</f>
        <v>0</v>
      </c>
      <c r="EH53" s="52"/>
      <c r="EI53" s="52"/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  <c r="EU53" s="53"/>
      <c r="EV53" s="57">
        <f>EV64+EV77+EV87</f>
        <v>0</v>
      </c>
      <c r="EW53" s="52"/>
      <c r="EX53" s="52"/>
      <c r="EY53" s="52"/>
      <c r="EZ53" s="52"/>
      <c r="FA53" s="52"/>
      <c r="FB53" s="52"/>
      <c r="FC53" s="52"/>
      <c r="FD53" s="52"/>
      <c r="FE53" s="52"/>
      <c r="FF53" s="52"/>
      <c r="FG53" s="52"/>
      <c r="FH53" s="52"/>
      <c r="FI53" s="52"/>
      <c r="FJ53" s="53"/>
    </row>
    <row r="54" spans="3:166" s="40" customFormat="1">
      <c r="C54" s="196"/>
      <c r="D54" s="197"/>
      <c r="E54" s="197"/>
      <c r="F54" s="197"/>
      <c r="G54" s="197"/>
      <c r="H54" s="198"/>
      <c r="I54" s="44"/>
      <c r="J54" s="209" t="s">
        <v>50</v>
      </c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10"/>
      <c r="AU54" s="206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  <c r="BI54" s="208"/>
      <c r="BJ54" s="206"/>
      <c r="BK54" s="207"/>
      <c r="BL54" s="207"/>
      <c r="BM54" s="207"/>
      <c r="BN54" s="207"/>
      <c r="BO54" s="207"/>
      <c r="BP54" s="207"/>
      <c r="BQ54" s="207"/>
      <c r="BR54" s="207"/>
      <c r="BS54" s="207"/>
      <c r="BT54" s="207"/>
      <c r="BU54" s="207"/>
      <c r="BV54" s="207"/>
      <c r="BW54" s="207"/>
      <c r="BX54" s="208"/>
      <c r="BY54" s="206"/>
      <c r="BZ54" s="207"/>
      <c r="CA54" s="207"/>
      <c r="CB54" s="207"/>
      <c r="CC54" s="207"/>
      <c r="CD54" s="207"/>
      <c r="CE54" s="207"/>
      <c r="CF54" s="207"/>
      <c r="CG54" s="207"/>
      <c r="CH54" s="207"/>
      <c r="CI54" s="207"/>
      <c r="CJ54" s="207"/>
      <c r="CK54" s="207"/>
      <c r="CL54" s="207"/>
      <c r="CM54" s="208"/>
      <c r="CN54" s="206"/>
      <c r="CO54" s="207"/>
      <c r="CP54" s="207"/>
      <c r="CQ54" s="207"/>
      <c r="CR54" s="207"/>
      <c r="CS54" s="207"/>
      <c r="CT54" s="207"/>
      <c r="CU54" s="207"/>
      <c r="CV54" s="207"/>
      <c r="CW54" s="207"/>
      <c r="CX54" s="207"/>
      <c r="CY54" s="207"/>
      <c r="CZ54" s="207"/>
      <c r="DA54" s="207"/>
      <c r="DB54" s="208"/>
      <c r="DC54" s="206"/>
      <c r="DD54" s="207"/>
      <c r="DE54" s="207"/>
      <c r="DF54" s="207"/>
      <c r="DG54" s="207"/>
      <c r="DH54" s="207"/>
      <c r="DI54" s="207"/>
      <c r="DJ54" s="207"/>
      <c r="DK54" s="207"/>
      <c r="DL54" s="207"/>
      <c r="DM54" s="207"/>
      <c r="DN54" s="207"/>
      <c r="DO54" s="207"/>
      <c r="DP54" s="207"/>
      <c r="DQ54" s="208"/>
      <c r="DR54" s="206"/>
      <c r="DS54" s="207"/>
      <c r="DT54" s="207"/>
      <c r="DU54" s="207"/>
      <c r="DV54" s="207"/>
      <c r="DW54" s="207"/>
      <c r="DX54" s="207"/>
      <c r="DY54" s="207"/>
      <c r="DZ54" s="207"/>
      <c r="EA54" s="207"/>
      <c r="EB54" s="207"/>
      <c r="EC54" s="207"/>
      <c r="ED54" s="207"/>
      <c r="EE54" s="207"/>
      <c r="EF54" s="208"/>
      <c r="EG54" s="206"/>
      <c r="EH54" s="207"/>
      <c r="EI54" s="207"/>
      <c r="EJ54" s="207"/>
      <c r="EK54" s="207"/>
      <c r="EL54" s="207"/>
      <c r="EM54" s="207"/>
      <c r="EN54" s="207"/>
      <c r="EO54" s="207"/>
      <c r="EP54" s="207"/>
      <c r="EQ54" s="207"/>
      <c r="ER54" s="207"/>
      <c r="ES54" s="207"/>
      <c r="ET54" s="207"/>
      <c r="EU54" s="208"/>
      <c r="EV54" s="206"/>
      <c r="EW54" s="207"/>
      <c r="EX54" s="207"/>
      <c r="EY54" s="207"/>
      <c r="EZ54" s="207"/>
      <c r="FA54" s="207"/>
      <c r="FB54" s="207"/>
      <c r="FC54" s="207"/>
      <c r="FD54" s="207"/>
      <c r="FE54" s="207"/>
      <c r="FF54" s="207"/>
      <c r="FG54" s="207"/>
      <c r="FH54" s="207"/>
      <c r="FI54" s="207"/>
      <c r="FJ54" s="208"/>
    </row>
    <row r="55" spans="3:166" s="40" customFormat="1">
      <c r="C55" s="160" t="s">
        <v>48</v>
      </c>
      <c r="D55" s="161"/>
      <c r="E55" s="161"/>
      <c r="F55" s="161"/>
      <c r="G55" s="161"/>
      <c r="H55" s="162"/>
      <c r="I55" s="43"/>
      <c r="J55" s="178" t="s">
        <v>53</v>
      </c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  <c r="AN55" s="178"/>
      <c r="AO55" s="178"/>
      <c r="AP55" s="178"/>
      <c r="AQ55" s="178"/>
      <c r="AR55" s="178"/>
      <c r="AS55" s="178"/>
      <c r="AT55" s="179"/>
      <c r="AU55" s="57">
        <f>AU69+AU79+AU89</f>
        <v>5210900</v>
      </c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3"/>
      <c r="BJ55" s="57">
        <f>BJ69+BJ79+BJ89</f>
        <v>0</v>
      </c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3"/>
      <c r="BY55" s="57">
        <f>BY69+BY79+BY89</f>
        <v>3976671.46</v>
      </c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3"/>
      <c r="CN55" s="57">
        <f>CN69+CN79+CN89</f>
        <v>3578020.5</v>
      </c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3"/>
      <c r="DC55" s="57">
        <f>DC69+DC79+DC89</f>
        <v>1022736.8</v>
      </c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3"/>
      <c r="DR55" s="57">
        <f>DR69+DR79+DR89</f>
        <v>469250.9</v>
      </c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3"/>
      <c r="EG55" s="57">
        <f>EG69+EG79+EG89</f>
        <v>971620.4</v>
      </c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3"/>
      <c r="EV55" s="57">
        <f>EV69+EV79+EV89</f>
        <v>459457.10000000003</v>
      </c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3"/>
    </row>
    <row r="56" spans="3:166" s="40" customFormat="1">
      <c r="C56" s="51"/>
      <c r="D56" s="52"/>
      <c r="E56" s="52"/>
      <c r="F56" s="52"/>
      <c r="G56" s="52"/>
      <c r="H56" s="53"/>
      <c r="I56" s="41"/>
      <c r="J56" s="173" t="s">
        <v>44</v>
      </c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4"/>
      <c r="AU56" s="51" t="s">
        <v>47</v>
      </c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3"/>
      <c r="BJ56" s="51" t="s">
        <v>47</v>
      </c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3"/>
      <c r="BY56" s="57">
        <v>3976671.5</v>
      </c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9"/>
      <c r="CN56" s="57">
        <v>3578020.5</v>
      </c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9"/>
      <c r="DC56" s="57">
        <f>DC70+DC80+DC90</f>
        <v>1022736.8</v>
      </c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9"/>
      <c r="DR56" s="57">
        <f>DR70+DR80+DR90</f>
        <v>469250.9</v>
      </c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9"/>
      <c r="EG56" s="57">
        <v>971620.4</v>
      </c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9"/>
      <c r="EV56" s="57">
        <v>459457.1</v>
      </c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9"/>
    </row>
    <row r="57" spans="3:166" s="40" customFormat="1">
      <c r="C57" s="196" t="s">
        <v>51</v>
      </c>
      <c r="D57" s="197"/>
      <c r="E57" s="197"/>
      <c r="F57" s="197"/>
      <c r="G57" s="197"/>
      <c r="H57" s="198"/>
      <c r="I57" s="45"/>
      <c r="J57" s="199" t="s">
        <v>55</v>
      </c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  <c r="AI57" s="199"/>
      <c r="AJ57" s="199"/>
      <c r="AK57" s="199"/>
      <c r="AL57" s="199"/>
      <c r="AM57" s="199"/>
      <c r="AN57" s="199"/>
      <c r="AO57" s="199"/>
      <c r="AP57" s="199"/>
      <c r="AQ57" s="199"/>
      <c r="AR57" s="199"/>
      <c r="AS57" s="199"/>
      <c r="AT57" s="200"/>
      <c r="AU57" s="206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  <c r="BI57" s="208"/>
      <c r="BJ57" s="206"/>
      <c r="BK57" s="207"/>
      <c r="BL57" s="207"/>
      <c r="BM57" s="207"/>
      <c r="BN57" s="207"/>
      <c r="BO57" s="207"/>
      <c r="BP57" s="207"/>
      <c r="BQ57" s="207"/>
      <c r="BR57" s="207"/>
      <c r="BS57" s="207"/>
      <c r="BT57" s="207"/>
      <c r="BU57" s="207"/>
      <c r="BV57" s="207"/>
      <c r="BW57" s="207"/>
      <c r="BX57" s="208"/>
      <c r="BY57" s="233"/>
      <c r="BZ57" s="234"/>
      <c r="CA57" s="234"/>
      <c r="CB57" s="234"/>
      <c r="CC57" s="234"/>
      <c r="CD57" s="234"/>
      <c r="CE57" s="234"/>
      <c r="CF57" s="234"/>
      <c r="CG57" s="234"/>
      <c r="CH57" s="234"/>
      <c r="CI57" s="234"/>
      <c r="CJ57" s="234"/>
      <c r="CK57" s="234"/>
      <c r="CL57" s="234"/>
      <c r="CM57" s="235"/>
      <c r="CN57" s="233"/>
      <c r="CO57" s="234"/>
      <c r="CP57" s="234"/>
      <c r="CQ57" s="234"/>
      <c r="CR57" s="234"/>
      <c r="CS57" s="234"/>
      <c r="CT57" s="234"/>
      <c r="CU57" s="234"/>
      <c r="CV57" s="234"/>
      <c r="CW57" s="234"/>
      <c r="CX57" s="234"/>
      <c r="CY57" s="234"/>
      <c r="CZ57" s="234"/>
      <c r="DA57" s="234"/>
      <c r="DB57" s="235"/>
      <c r="DC57" s="233"/>
      <c r="DD57" s="234"/>
      <c r="DE57" s="234"/>
      <c r="DF57" s="234"/>
      <c r="DG57" s="234"/>
      <c r="DH57" s="234"/>
      <c r="DI57" s="234"/>
      <c r="DJ57" s="234"/>
      <c r="DK57" s="234"/>
      <c r="DL57" s="234"/>
      <c r="DM57" s="234"/>
      <c r="DN57" s="234"/>
      <c r="DO57" s="234"/>
      <c r="DP57" s="234"/>
      <c r="DQ57" s="235"/>
      <c r="DR57" s="233"/>
      <c r="DS57" s="234"/>
      <c r="DT57" s="234"/>
      <c r="DU57" s="234"/>
      <c r="DV57" s="234"/>
      <c r="DW57" s="234"/>
      <c r="DX57" s="234"/>
      <c r="DY57" s="234"/>
      <c r="DZ57" s="234"/>
      <c r="EA57" s="234"/>
      <c r="EB57" s="234"/>
      <c r="EC57" s="234"/>
      <c r="ED57" s="234"/>
      <c r="EE57" s="234"/>
      <c r="EF57" s="235"/>
      <c r="EG57" s="233"/>
      <c r="EH57" s="234"/>
      <c r="EI57" s="234"/>
      <c r="EJ57" s="234"/>
      <c r="EK57" s="234"/>
      <c r="EL57" s="234"/>
      <c r="EM57" s="234"/>
      <c r="EN57" s="234"/>
      <c r="EO57" s="234"/>
      <c r="EP57" s="234"/>
      <c r="EQ57" s="234"/>
      <c r="ER57" s="234"/>
      <c r="ES57" s="234"/>
      <c r="ET57" s="234"/>
      <c r="EU57" s="235"/>
      <c r="EV57" s="233"/>
      <c r="EW57" s="234"/>
      <c r="EX57" s="234"/>
      <c r="EY57" s="234"/>
      <c r="EZ57" s="234"/>
      <c r="FA57" s="234"/>
      <c r="FB57" s="234"/>
      <c r="FC57" s="234"/>
      <c r="FD57" s="234"/>
      <c r="FE57" s="234"/>
      <c r="FF57" s="234"/>
      <c r="FG57" s="234"/>
      <c r="FH57" s="234"/>
      <c r="FI57" s="234"/>
      <c r="FJ57" s="235"/>
    </row>
    <row r="58" spans="3:166" s="40" customFormat="1">
      <c r="C58" s="160" t="s">
        <v>52</v>
      </c>
      <c r="D58" s="161"/>
      <c r="E58" s="161"/>
      <c r="F58" s="161"/>
      <c r="G58" s="161"/>
      <c r="H58" s="162"/>
      <c r="I58" s="43"/>
      <c r="J58" s="158" t="s">
        <v>56</v>
      </c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9"/>
      <c r="AU58" s="51" t="s">
        <v>47</v>
      </c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3"/>
      <c r="BJ58" s="51" t="s">
        <v>47</v>
      </c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3"/>
      <c r="BY58" s="57">
        <f>BY72+BY82+BY92</f>
        <v>0</v>
      </c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9"/>
      <c r="CN58" s="57">
        <f>CN72+CN82+CN92</f>
        <v>0</v>
      </c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9"/>
      <c r="DC58" s="57">
        <f>DC72+DC82+DC92</f>
        <v>0</v>
      </c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9"/>
      <c r="DR58" s="57">
        <f>DR72+DR82+DR92</f>
        <v>0</v>
      </c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9"/>
      <c r="EG58" s="57">
        <f>EG72+EG82+EG92</f>
        <v>0</v>
      </c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9"/>
      <c r="EV58" s="57">
        <f>EV72+EV82+EV92</f>
        <v>0</v>
      </c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9"/>
    </row>
    <row r="59" spans="3:166" s="40" customFormat="1">
      <c r="C59" s="63" t="s">
        <v>54</v>
      </c>
      <c r="D59" s="64"/>
      <c r="E59" s="64"/>
      <c r="F59" s="64"/>
      <c r="G59" s="64"/>
      <c r="H59" s="65"/>
      <c r="I59" s="39"/>
      <c r="J59" s="163" t="s">
        <v>96</v>
      </c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4"/>
      <c r="AU59" s="69" t="s">
        <v>47</v>
      </c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1"/>
      <c r="BJ59" s="69" t="s">
        <v>47</v>
      </c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1"/>
      <c r="BY59" s="57">
        <f>BY73+BY83+BY93</f>
        <v>0</v>
      </c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9"/>
      <c r="CN59" s="57">
        <f>CN73+CN83+CN93</f>
        <v>0</v>
      </c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9"/>
      <c r="DC59" s="57">
        <f>DC73+DC83+DC93</f>
        <v>0</v>
      </c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9"/>
      <c r="DR59" s="57">
        <f>DR73+DR83+DR93</f>
        <v>0</v>
      </c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9"/>
      <c r="EG59" s="57">
        <f>EG73+EG83+EG93</f>
        <v>0</v>
      </c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9"/>
      <c r="EV59" s="57">
        <f>EV73+EV83+EV93</f>
        <v>0</v>
      </c>
      <c r="EW59" s="58"/>
      <c r="EX59" s="58"/>
      <c r="EY59" s="58"/>
      <c r="EZ59" s="58"/>
      <c r="FA59" s="58"/>
      <c r="FB59" s="58"/>
      <c r="FC59" s="58"/>
      <c r="FD59" s="58"/>
      <c r="FE59" s="58"/>
      <c r="FF59" s="58"/>
      <c r="FG59" s="58"/>
      <c r="FH59" s="58"/>
      <c r="FI59" s="58"/>
      <c r="FJ59" s="59"/>
    </row>
    <row r="60" spans="3:166" s="40" customFormat="1">
      <c r="C60" s="160" t="s">
        <v>57</v>
      </c>
      <c r="D60" s="161"/>
      <c r="E60" s="161"/>
      <c r="F60" s="161"/>
      <c r="G60" s="161"/>
      <c r="H60" s="162"/>
      <c r="I60" s="41"/>
      <c r="J60" s="192" t="s">
        <v>58</v>
      </c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192"/>
      <c r="AI60" s="192"/>
      <c r="AJ60" s="192"/>
      <c r="AK60" s="192"/>
      <c r="AL60" s="192"/>
      <c r="AM60" s="192"/>
      <c r="AN60" s="192"/>
      <c r="AO60" s="192"/>
      <c r="AP60" s="192"/>
      <c r="AQ60" s="192"/>
      <c r="AR60" s="192"/>
      <c r="AS60" s="192"/>
      <c r="AT60" s="193"/>
      <c r="AU60" s="186">
        <f>AU62+AU64+AU69</f>
        <v>6236700</v>
      </c>
      <c r="AV60" s="187"/>
      <c r="AW60" s="187"/>
      <c r="AX60" s="187"/>
      <c r="AY60" s="187"/>
      <c r="AZ60" s="187"/>
      <c r="BA60" s="187"/>
      <c r="BB60" s="187"/>
      <c r="BC60" s="187"/>
      <c r="BD60" s="187"/>
      <c r="BE60" s="187"/>
      <c r="BF60" s="187"/>
      <c r="BG60" s="187"/>
      <c r="BH60" s="187"/>
      <c r="BI60" s="188"/>
      <c r="BJ60" s="186">
        <f>BJ62+BJ64+BJ69</f>
        <v>1062200</v>
      </c>
      <c r="BK60" s="187"/>
      <c r="BL60" s="187"/>
      <c r="BM60" s="187"/>
      <c r="BN60" s="187"/>
      <c r="BO60" s="187"/>
      <c r="BP60" s="187"/>
      <c r="BQ60" s="187"/>
      <c r="BR60" s="187"/>
      <c r="BS60" s="187"/>
      <c r="BT60" s="187"/>
      <c r="BU60" s="187"/>
      <c r="BV60" s="187"/>
      <c r="BW60" s="187"/>
      <c r="BX60" s="188"/>
      <c r="BY60" s="186">
        <f>BY62+BY64+BY69</f>
        <v>4300143</v>
      </c>
      <c r="BZ60" s="187"/>
      <c r="CA60" s="187"/>
      <c r="CB60" s="187"/>
      <c r="CC60" s="187"/>
      <c r="CD60" s="187"/>
      <c r="CE60" s="187"/>
      <c r="CF60" s="187"/>
      <c r="CG60" s="187"/>
      <c r="CH60" s="187"/>
      <c r="CI60" s="187"/>
      <c r="CJ60" s="187"/>
      <c r="CK60" s="187"/>
      <c r="CL60" s="187"/>
      <c r="CM60" s="188"/>
      <c r="CN60" s="186">
        <f>CN62+CN64+CN69</f>
        <v>3749880.1999999997</v>
      </c>
      <c r="CO60" s="187"/>
      <c r="CP60" s="187"/>
      <c r="CQ60" s="187"/>
      <c r="CR60" s="187"/>
      <c r="CS60" s="187"/>
      <c r="CT60" s="187"/>
      <c r="CU60" s="187"/>
      <c r="CV60" s="187"/>
      <c r="CW60" s="187"/>
      <c r="CX60" s="187"/>
      <c r="CY60" s="187"/>
      <c r="CZ60" s="187"/>
      <c r="DA60" s="187"/>
      <c r="DB60" s="188"/>
      <c r="DC60" s="186">
        <f>DC62+DC64+DC69</f>
        <v>1049168.3</v>
      </c>
      <c r="DD60" s="187"/>
      <c r="DE60" s="187"/>
      <c r="DF60" s="187"/>
      <c r="DG60" s="187"/>
      <c r="DH60" s="187"/>
      <c r="DI60" s="187"/>
      <c r="DJ60" s="187"/>
      <c r="DK60" s="187"/>
      <c r="DL60" s="187"/>
      <c r="DM60" s="187"/>
      <c r="DN60" s="187"/>
      <c r="DO60" s="187"/>
      <c r="DP60" s="187"/>
      <c r="DQ60" s="188"/>
      <c r="DR60" s="186">
        <f>DR62+DR64+DR69</f>
        <v>498419.7</v>
      </c>
      <c r="DS60" s="187"/>
      <c r="DT60" s="187"/>
      <c r="DU60" s="187"/>
      <c r="DV60" s="187"/>
      <c r="DW60" s="187"/>
      <c r="DX60" s="187"/>
      <c r="DY60" s="187"/>
      <c r="DZ60" s="187"/>
      <c r="EA60" s="187"/>
      <c r="EB60" s="187"/>
      <c r="EC60" s="187"/>
      <c r="ED60" s="187"/>
      <c r="EE60" s="187"/>
      <c r="EF60" s="188"/>
      <c r="EG60" s="186">
        <f>EG62+EG64+EG69</f>
        <v>966663.20000000007</v>
      </c>
      <c r="EH60" s="187"/>
      <c r="EI60" s="187"/>
      <c r="EJ60" s="187"/>
      <c r="EK60" s="187"/>
      <c r="EL60" s="187"/>
      <c r="EM60" s="187"/>
      <c r="EN60" s="187"/>
      <c r="EO60" s="187"/>
      <c r="EP60" s="187"/>
      <c r="EQ60" s="187"/>
      <c r="ER60" s="187"/>
      <c r="ES60" s="187"/>
      <c r="ET60" s="187"/>
      <c r="EU60" s="188"/>
      <c r="EV60" s="186">
        <f>EV62+EV64+EV69</f>
        <v>461410.30000000005</v>
      </c>
      <c r="EW60" s="187"/>
      <c r="EX60" s="187"/>
      <c r="EY60" s="187"/>
      <c r="EZ60" s="187"/>
      <c r="FA60" s="187"/>
      <c r="FB60" s="187"/>
      <c r="FC60" s="187"/>
      <c r="FD60" s="187"/>
      <c r="FE60" s="187"/>
      <c r="FF60" s="187"/>
      <c r="FG60" s="187"/>
      <c r="FH60" s="187"/>
      <c r="FI60" s="187"/>
      <c r="FJ60" s="188"/>
    </row>
    <row r="61" spans="3:166" s="40" customFormat="1">
      <c r="C61" s="169"/>
      <c r="D61" s="73"/>
      <c r="E61" s="73"/>
      <c r="F61" s="73"/>
      <c r="G61" s="73"/>
      <c r="H61" s="170"/>
      <c r="I61" s="42"/>
      <c r="J61" s="194" t="s">
        <v>59</v>
      </c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194"/>
      <c r="AK61" s="194"/>
      <c r="AL61" s="194"/>
      <c r="AM61" s="194"/>
      <c r="AN61" s="194"/>
      <c r="AO61" s="194"/>
      <c r="AP61" s="194"/>
      <c r="AQ61" s="194"/>
      <c r="AR61" s="194"/>
      <c r="AS61" s="194"/>
      <c r="AT61" s="195"/>
      <c r="AU61" s="189"/>
      <c r="AV61" s="190"/>
      <c r="AW61" s="190"/>
      <c r="AX61" s="190"/>
      <c r="AY61" s="190"/>
      <c r="AZ61" s="190"/>
      <c r="BA61" s="190"/>
      <c r="BB61" s="190"/>
      <c r="BC61" s="190"/>
      <c r="BD61" s="190"/>
      <c r="BE61" s="190"/>
      <c r="BF61" s="190"/>
      <c r="BG61" s="190"/>
      <c r="BH61" s="190"/>
      <c r="BI61" s="191"/>
      <c r="BJ61" s="189"/>
      <c r="BK61" s="190"/>
      <c r="BL61" s="190"/>
      <c r="BM61" s="190"/>
      <c r="BN61" s="190"/>
      <c r="BO61" s="190"/>
      <c r="BP61" s="190"/>
      <c r="BQ61" s="190"/>
      <c r="BR61" s="190"/>
      <c r="BS61" s="190"/>
      <c r="BT61" s="190"/>
      <c r="BU61" s="190"/>
      <c r="BV61" s="190"/>
      <c r="BW61" s="190"/>
      <c r="BX61" s="191"/>
      <c r="BY61" s="189"/>
      <c r="BZ61" s="190"/>
      <c r="CA61" s="190"/>
      <c r="CB61" s="190"/>
      <c r="CC61" s="190"/>
      <c r="CD61" s="190"/>
      <c r="CE61" s="190"/>
      <c r="CF61" s="190"/>
      <c r="CG61" s="190"/>
      <c r="CH61" s="190"/>
      <c r="CI61" s="190"/>
      <c r="CJ61" s="190"/>
      <c r="CK61" s="190"/>
      <c r="CL61" s="190"/>
      <c r="CM61" s="191"/>
      <c r="CN61" s="189"/>
      <c r="CO61" s="190"/>
      <c r="CP61" s="190"/>
      <c r="CQ61" s="190"/>
      <c r="CR61" s="190"/>
      <c r="CS61" s="190"/>
      <c r="CT61" s="190"/>
      <c r="CU61" s="190"/>
      <c r="CV61" s="190"/>
      <c r="CW61" s="190"/>
      <c r="CX61" s="190"/>
      <c r="CY61" s="190"/>
      <c r="CZ61" s="190"/>
      <c r="DA61" s="190"/>
      <c r="DB61" s="191"/>
      <c r="DC61" s="189"/>
      <c r="DD61" s="190"/>
      <c r="DE61" s="190"/>
      <c r="DF61" s="190"/>
      <c r="DG61" s="190"/>
      <c r="DH61" s="190"/>
      <c r="DI61" s="190"/>
      <c r="DJ61" s="190"/>
      <c r="DK61" s="190"/>
      <c r="DL61" s="190"/>
      <c r="DM61" s="190"/>
      <c r="DN61" s="190"/>
      <c r="DO61" s="190"/>
      <c r="DP61" s="190"/>
      <c r="DQ61" s="191"/>
      <c r="DR61" s="189"/>
      <c r="DS61" s="190"/>
      <c r="DT61" s="190"/>
      <c r="DU61" s="190"/>
      <c r="DV61" s="190"/>
      <c r="DW61" s="190"/>
      <c r="DX61" s="190"/>
      <c r="DY61" s="190"/>
      <c r="DZ61" s="190"/>
      <c r="EA61" s="190"/>
      <c r="EB61" s="190"/>
      <c r="EC61" s="190"/>
      <c r="ED61" s="190"/>
      <c r="EE61" s="190"/>
      <c r="EF61" s="191"/>
      <c r="EG61" s="189"/>
      <c r="EH61" s="190"/>
      <c r="EI61" s="190"/>
      <c r="EJ61" s="190"/>
      <c r="EK61" s="190"/>
      <c r="EL61" s="190"/>
      <c r="EM61" s="190"/>
      <c r="EN61" s="190"/>
      <c r="EO61" s="190"/>
      <c r="EP61" s="190"/>
      <c r="EQ61" s="190"/>
      <c r="ER61" s="190"/>
      <c r="ES61" s="190"/>
      <c r="ET61" s="190"/>
      <c r="EU61" s="191"/>
      <c r="EV61" s="189"/>
      <c r="EW61" s="190"/>
      <c r="EX61" s="190"/>
      <c r="EY61" s="190"/>
      <c r="EZ61" s="190"/>
      <c r="FA61" s="190"/>
      <c r="FB61" s="190"/>
      <c r="FC61" s="190"/>
      <c r="FD61" s="190"/>
      <c r="FE61" s="190"/>
      <c r="FF61" s="190"/>
      <c r="FG61" s="190"/>
      <c r="FH61" s="190"/>
      <c r="FI61" s="190"/>
      <c r="FJ61" s="191"/>
    </row>
    <row r="62" spans="3:166" s="40" customFormat="1">
      <c r="C62" s="160" t="s">
        <v>60</v>
      </c>
      <c r="D62" s="161"/>
      <c r="E62" s="161"/>
      <c r="F62" s="161"/>
      <c r="G62" s="161"/>
      <c r="H62" s="162"/>
      <c r="I62" s="41"/>
      <c r="J62" s="173" t="s">
        <v>44</v>
      </c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3"/>
      <c r="AS62" s="173"/>
      <c r="AT62" s="174"/>
      <c r="AU62" s="57">
        <v>1062200</v>
      </c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9"/>
      <c r="BJ62" s="57">
        <v>1062200</v>
      </c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9"/>
      <c r="BY62" s="57">
        <v>358809.59999999998</v>
      </c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9"/>
      <c r="CN62" s="57">
        <v>207197.8</v>
      </c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9"/>
      <c r="DC62" s="57">
        <v>34316.5</v>
      </c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9"/>
      <c r="DR62" s="57">
        <v>34316.5</v>
      </c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9"/>
      <c r="EG62" s="57">
        <v>6300.9</v>
      </c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9"/>
      <c r="EV62" s="57">
        <v>6300.9</v>
      </c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9"/>
    </row>
    <row r="63" spans="3:166" s="40" customFormat="1">
      <c r="C63" s="169"/>
      <c r="D63" s="73"/>
      <c r="E63" s="73"/>
      <c r="F63" s="73"/>
      <c r="G63" s="73"/>
      <c r="H63" s="170"/>
      <c r="I63" s="42"/>
      <c r="J63" s="180" t="s">
        <v>45</v>
      </c>
      <c r="K63" s="180"/>
      <c r="L63" s="180"/>
      <c r="M63" s="180"/>
      <c r="N63" s="180"/>
      <c r="O63" s="180"/>
      <c r="P63" s="180"/>
      <c r="Q63" s="180"/>
      <c r="R63" s="180"/>
      <c r="S63" s="180"/>
      <c r="T63" s="180"/>
      <c r="U63" s="180"/>
      <c r="V63" s="180"/>
      <c r="W63" s="180"/>
      <c r="X63" s="180"/>
      <c r="Y63" s="180"/>
      <c r="Z63" s="180"/>
      <c r="AA63" s="180"/>
      <c r="AB63" s="180"/>
      <c r="AC63" s="180"/>
      <c r="AD63" s="180"/>
      <c r="AE63" s="180"/>
      <c r="AF63" s="180"/>
      <c r="AG63" s="180"/>
      <c r="AH63" s="180"/>
      <c r="AI63" s="180"/>
      <c r="AJ63" s="180"/>
      <c r="AK63" s="180"/>
      <c r="AL63" s="180"/>
      <c r="AM63" s="180"/>
      <c r="AN63" s="180"/>
      <c r="AO63" s="180"/>
      <c r="AP63" s="180"/>
      <c r="AQ63" s="180"/>
      <c r="AR63" s="180"/>
      <c r="AS63" s="180"/>
      <c r="AT63" s="181"/>
      <c r="AU63" s="60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2"/>
      <c r="BJ63" s="60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2"/>
      <c r="BY63" s="60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2"/>
      <c r="CN63" s="60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2"/>
      <c r="DC63" s="60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2"/>
      <c r="DR63" s="60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2"/>
      <c r="EG63" s="60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2"/>
      <c r="EV63" s="60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2"/>
    </row>
    <row r="64" spans="3:166" s="40" customFormat="1">
      <c r="C64" s="160" t="s">
        <v>61</v>
      </c>
      <c r="D64" s="161"/>
      <c r="E64" s="161"/>
      <c r="F64" s="161"/>
      <c r="G64" s="161"/>
      <c r="H64" s="162"/>
      <c r="I64" s="43"/>
      <c r="J64" s="178" t="s">
        <v>49</v>
      </c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  <c r="AN64" s="178"/>
      <c r="AO64" s="178"/>
      <c r="AP64" s="178"/>
      <c r="AQ64" s="178"/>
      <c r="AR64" s="178"/>
      <c r="AS64" s="178"/>
      <c r="AT64" s="179"/>
      <c r="AU64" s="57">
        <v>0</v>
      </c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9"/>
      <c r="BJ64" s="57">
        <v>0</v>
      </c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9"/>
      <c r="BY64" s="57">
        <v>0</v>
      </c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9"/>
      <c r="CN64" s="57">
        <v>0</v>
      </c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9"/>
      <c r="DC64" s="57">
        <v>0</v>
      </c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9"/>
      <c r="DR64" s="57">
        <v>0</v>
      </c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9"/>
      <c r="EG64" s="57">
        <v>0</v>
      </c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9"/>
      <c r="EV64" s="57">
        <v>0</v>
      </c>
      <c r="EW64" s="58"/>
      <c r="EX64" s="58"/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9"/>
    </row>
    <row r="65" spans="3:166" s="40" customFormat="1">
      <c r="C65" s="169"/>
      <c r="D65" s="73"/>
      <c r="E65" s="73"/>
      <c r="F65" s="73"/>
      <c r="G65" s="73"/>
      <c r="H65" s="170"/>
      <c r="I65" s="46"/>
      <c r="J65" s="167" t="s">
        <v>50</v>
      </c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8"/>
      <c r="AU65" s="60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2"/>
      <c r="BJ65" s="60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2"/>
      <c r="BY65" s="60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2"/>
      <c r="CN65" s="60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2"/>
      <c r="DC65" s="60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2"/>
      <c r="DR65" s="60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2"/>
      <c r="EG65" s="60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2"/>
      <c r="EV65" s="60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2"/>
    </row>
    <row r="66" spans="3:166" ht="66.95" customHeight="1">
      <c r="C66" s="89" t="s">
        <v>34</v>
      </c>
      <c r="D66" s="90"/>
      <c r="E66" s="90"/>
      <c r="F66" s="90"/>
      <c r="G66" s="90"/>
      <c r="H66" s="91"/>
      <c r="I66" s="89" t="s">
        <v>35</v>
      </c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1"/>
      <c r="AU66" s="89" t="s">
        <v>36</v>
      </c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1"/>
      <c r="BJ66" s="89" t="s">
        <v>94</v>
      </c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1"/>
      <c r="BY66" s="83" t="s">
        <v>105</v>
      </c>
      <c r="BZ66" s="84"/>
      <c r="CA66" s="84"/>
      <c r="CB66" s="84"/>
      <c r="CC66" s="84"/>
      <c r="CD66" s="84"/>
      <c r="CE66" s="84"/>
      <c r="CF66" s="84"/>
      <c r="CG66" s="84"/>
      <c r="CH66" s="84"/>
      <c r="CI66" s="84"/>
      <c r="CJ66" s="84"/>
      <c r="CK66" s="84"/>
      <c r="CL66" s="84"/>
      <c r="CM66" s="84"/>
      <c r="CN66" s="84"/>
      <c r="CO66" s="84"/>
      <c r="CP66" s="84"/>
      <c r="CQ66" s="84"/>
      <c r="CR66" s="84"/>
      <c r="CS66" s="84"/>
      <c r="CT66" s="84"/>
      <c r="CU66" s="84"/>
      <c r="CV66" s="84"/>
      <c r="CW66" s="84"/>
      <c r="CX66" s="84"/>
      <c r="CY66" s="84"/>
      <c r="CZ66" s="84"/>
      <c r="DA66" s="84"/>
      <c r="DB66" s="85"/>
      <c r="DC66" s="83" t="s">
        <v>104</v>
      </c>
      <c r="DD66" s="84"/>
      <c r="DE66" s="84"/>
      <c r="DF66" s="84"/>
      <c r="DG66" s="84"/>
      <c r="DH66" s="84"/>
      <c r="DI66" s="84"/>
      <c r="DJ66" s="84"/>
      <c r="DK66" s="84"/>
      <c r="DL66" s="84"/>
      <c r="DM66" s="84"/>
      <c r="DN66" s="84"/>
      <c r="DO66" s="84"/>
      <c r="DP66" s="84"/>
      <c r="DQ66" s="84"/>
      <c r="DR66" s="84"/>
      <c r="DS66" s="84"/>
      <c r="DT66" s="84"/>
      <c r="DU66" s="84"/>
      <c r="DV66" s="84"/>
      <c r="DW66" s="84"/>
      <c r="DX66" s="84"/>
      <c r="DY66" s="84"/>
      <c r="DZ66" s="84"/>
      <c r="EA66" s="84"/>
      <c r="EB66" s="84"/>
      <c r="EC66" s="84"/>
      <c r="ED66" s="84"/>
      <c r="EE66" s="84"/>
      <c r="EF66" s="85"/>
      <c r="EG66" s="83" t="s">
        <v>95</v>
      </c>
      <c r="EH66" s="84"/>
      <c r="EI66" s="84"/>
      <c r="EJ66" s="84"/>
      <c r="EK66" s="84"/>
      <c r="EL66" s="84"/>
      <c r="EM66" s="84"/>
      <c r="EN66" s="84"/>
      <c r="EO66" s="84"/>
      <c r="EP66" s="84"/>
      <c r="EQ66" s="84"/>
      <c r="ER66" s="84"/>
      <c r="ES66" s="84"/>
      <c r="ET66" s="84"/>
      <c r="EU66" s="84"/>
      <c r="EV66" s="84"/>
      <c r="EW66" s="84"/>
      <c r="EX66" s="84"/>
      <c r="EY66" s="84"/>
      <c r="EZ66" s="84"/>
      <c r="FA66" s="84"/>
      <c r="FB66" s="84"/>
      <c r="FC66" s="84"/>
      <c r="FD66" s="84"/>
      <c r="FE66" s="84"/>
      <c r="FF66" s="84"/>
      <c r="FG66" s="84"/>
      <c r="FH66" s="84"/>
      <c r="FI66" s="84"/>
      <c r="FJ66" s="85"/>
    </row>
    <row r="67" spans="3:166" ht="44.25" customHeight="1">
      <c r="C67" s="92"/>
      <c r="D67" s="93"/>
      <c r="E67" s="93"/>
      <c r="F67" s="93"/>
      <c r="G67" s="93"/>
      <c r="H67" s="94"/>
      <c r="I67" s="92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4"/>
      <c r="AU67" s="92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4"/>
      <c r="BJ67" s="92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4"/>
      <c r="BY67" s="83" t="s">
        <v>37</v>
      </c>
      <c r="BZ67" s="84"/>
      <c r="CA67" s="84"/>
      <c r="CB67" s="84"/>
      <c r="CC67" s="84"/>
      <c r="CD67" s="84"/>
      <c r="CE67" s="84"/>
      <c r="CF67" s="84"/>
      <c r="CG67" s="84"/>
      <c r="CH67" s="84"/>
      <c r="CI67" s="84"/>
      <c r="CJ67" s="84"/>
      <c r="CK67" s="84"/>
      <c r="CL67" s="84"/>
      <c r="CM67" s="85"/>
      <c r="CN67" s="83" t="s">
        <v>38</v>
      </c>
      <c r="CO67" s="84"/>
      <c r="CP67" s="84"/>
      <c r="CQ67" s="84"/>
      <c r="CR67" s="84"/>
      <c r="CS67" s="84"/>
      <c r="CT67" s="84"/>
      <c r="CU67" s="84"/>
      <c r="CV67" s="84"/>
      <c r="CW67" s="84"/>
      <c r="CX67" s="84"/>
      <c r="CY67" s="84"/>
      <c r="CZ67" s="84"/>
      <c r="DA67" s="84"/>
      <c r="DB67" s="85"/>
      <c r="DC67" s="83" t="s">
        <v>39</v>
      </c>
      <c r="DD67" s="84"/>
      <c r="DE67" s="84"/>
      <c r="DF67" s="84"/>
      <c r="DG67" s="84"/>
      <c r="DH67" s="84"/>
      <c r="DI67" s="84"/>
      <c r="DJ67" s="84"/>
      <c r="DK67" s="84"/>
      <c r="DL67" s="84"/>
      <c r="DM67" s="84"/>
      <c r="DN67" s="84"/>
      <c r="DO67" s="84"/>
      <c r="DP67" s="84"/>
      <c r="DQ67" s="85"/>
      <c r="DR67" s="83" t="s">
        <v>40</v>
      </c>
      <c r="DS67" s="84"/>
      <c r="DT67" s="84"/>
      <c r="DU67" s="84"/>
      <c r="DV67" s="84"/>
      <c r="DW67" s="84"/>
      <c r="DX67" s="84"/>
      <c r="DY67" s="84"/>
      <c r="DZ67" s="84"/>
      <c r="EA67" s="84"/>
      <c r="EB67" s="84"/>
      <c r="EC67" s="84"/>
      <c r="ED67" s="84"/>
      <c r="EE67" s="84"/>
      <c r="EF67" s="85"/>
      <c r="EG67" s="83" t="s">
        <v>39</v>
      </c>
      <c r="EH67" s="84"/>
      <c r="EI67" s="84"/>
      <c r="EJ67" s="84"/>
      <c r="EK67" s="84"/>
      <c r="EL67" s="84"/>
      <c r="EM67" s="84"/>
      <c r="EN67" s="84"/>
      <c r="EO67" s="84"/>
      <c r="EP67" s="84"/>
      <c r="EQ67" s="84"/>
      <c r="ER67" s="84"/>
      <c r="ES67" s="84"/>
      <c r="ET67" s="84"/>
      <c r="EU67" s="85"/>
      <c r="EV67" s="83" t="s">
        <v>63</v>
      </c>
      <c r="EW67" s="84"/>
      <c r="EX67" s="84"/>
      <c r="EY67" s="84"/>
      <c r="EZ67" s="84"/>
      <c r="FA67" s="84"/>
      <c r="FB67" s="84"/>
      <c r="FC67" s="84"/>
      <c r="FD67" s="84"/>
      <c r="FE67" s="84"/>
      <c r="FF67" s="84"/>
      <c r="FG67" s="84"/>
      <c r="FH67" s="84"/>
      <c r="FI67" s="84"/>
      <c r="FJ67" s="85"/>
    </row>
    <row r="68" spans="3:166">
      <c r="C68" s="80">
        <v>1</v>
      </c>
      <c r="D68" s="81"/>
      <c r="E68" s="81"/>
      <c r="F68" s="81"/>
      <c r="G68" s="81"/>
      <c r="H68" s="82"/>
      <c r="I68" s="80">
        <v>2</v>
      </c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2"/>
      <c r="AU68" s="80">
        <v>3</v>
      </c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2"/>
      <c r="BJ68" s="80">
        <v>4</v>
      </c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2"/>
      <c r="BY68" s="80">
        <v>5</v>
      </c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2"/>
      <c r="CN68" s="80">
        <v>6</v>
      </c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2"/>
      <c r="DC68" s="80">
        <v>7</v>
      </c>
      <c r="DD68" s="81"/>
      <c r="DE68" s="81"/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2"/>
      <c r="DR68" s="80">
        <v>8</v>
      </c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2"/>
      <c r="EG68" s="80">
        <v>9</v>
      </c>
      <c r="EH68" s="81"/>
      <c r="EI68" s="81"/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2"/>
      <c r="EV68" s="80">
        <v>10</v>
      </c>
      <c r="EW68" s="81"/>
      <c r="EX68" s="81"/>
      <c r="EY68" s="81"/>
      <c r="EZ68" s="81"/>
      <c r="FA68" s="81"/>
      <c r="FB68" s="81"/>
      <c r="FC68" s="81"/>
      <c r="FD68" s="81"/>
      <c r="FE68" s="81"/>
      <c r="FF68" s="81"/>
      <c r="FG68" s="81"/>
      <c r="FH68" s="81"/>
      <c r="FI68" s="81"/>
      <c r="FJ68" s="82"/>
    </row>
    <row r="69" spans="3:166" s="40" customFormat="1" ht="12.75" customHeight="1">
      <c r="C69" s="63" t="s">
        <v>62</v>
      </c>
      <c r="D69" s="64"/>
      <c r="E69" s="64"/>
      <c r="F69" s="64"/>
      <c r="G69" s="64"/>
      <c r="H69" s="65"/>
      <c r="I69" s="39"/>
      <c r="J69" s="165" t="s">
        <v>53</v>
      </c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6"/>
      <c r="AU69" s="48">
        <v>5174500</v>
      </c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50"/>
      <c r="BJ69" s="48">
        <v>0</v>
      </c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50"/>
      <c r="BY69" s="48">
        <f>BY70+BY72+BY73</f>
        <v>3941333.4</v>
      </c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50"/>
      <c r="CN69" s="48">
        <f>CN70+CN72+CN73</f>
        <v>3542682.4</v>
      </c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50"/>
      <c r="DC69" s="48">
        <f>DC70+DC72+DC73</f>
        <v>1014851.8</v>
      </c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50"/>
      <c r="DR69" s="48">
        <f>DR70+DR72+DR73</f>
        <v>464103.2</v>
      </c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50"/>
      <c r="EG69" s="48">
        <f>EG70+EG72+EG73</f>
        <v>960362.3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50"/>
      <c r="EV69" s="48">
        <f>EV70+EV72+EV73</f>
        <v>455109.4</v>
      </c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50"/>
    </row>
    <row r="70" spans="3:166" s="40" customFormat="1" ht="12.75" customHeight="1">
      <c r="C70" s="51"/>
      <c r="D70" s="52"/>
      <c r="E70" s="52"/>
      <c r="F70" s="52"/>
      <c r="G70" s="52"/>
      <c r="H70" s="53"/>
      <c r="I70" s="41"/>
      <c r="J70" s="173" t="s">
        <v>44</v>
      </c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3"/>
      <c r="AR70" s="173"/>
      <c r="AS70" s="173"/>
      <c r="AT70" s="174"/>
      <c r="AU70" s="51" t="s">
        <v>47</v>
      </c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3"/>
      <c r="BJ70" s="51" t="s">
        <v>47</v>
      </c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3"/>
      <c r="BY70" s="57">
        <v>3941333.4</v>
      </c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9"/>
      <c r="CN70" s="57">
        <v>3542682.4</v>
      </c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9"/>
      <c r="DC70" s="57">
        <v>1014851.8</v>
      </c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9"/>
      <c r="DR70" s="57">
        <v>464103.2</v>
      </c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9"/>
      <c r="EG70" s="57">
        <v>960362.3</v>
      </c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9"/>
      <c r="EV70" s="57">
        <v>455109.4</v>
      </c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9"/>
    </row>
    <row r="71" spans="3:166" s="40" customFormat="1" ht="12.75" customHeight="1">
      <c r="C71" s="169" t="s">
        <v>64</v>
      </c>
      <c r="D71" s="73"/>
      <c r="E71" s="73"/>
      <c r="F71" s="73"/>
      <c r="G71" s="73"/>
      <c r="H71" s="170"/>
      <c r="I71" s="42"/>
      <c r="J71" s="171" t="s">
        <v>55</v>
      </c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171"/>
      <c r="AG71" s="171"/>
      <c r="AH71" s="171"/>
      <c r="AI71" s="171"/>
      <c r="AJ71" s="171"/>
      <c r="AK71" s="171"/>
      <c r="AL71" s="171"/>
      <c r="AM71" s="171"/>
      <c r="AN71" s="171"/>
      <c r="AO71" s="171"/>
      <c r="AP71" s="171"/>
      <c r="AQ71" s="171"/>
      <c r="AR71" s="171"/>
      <c r="AS71" s="171"/>
      <c r="AT71" s="172"/>
      <c r="AU71" s="54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6"/>
      <c r="BJ71" s="54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6"/>
      <c r="BY71" s="60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2"/>
      <c r="CN71" s="60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2"/>
      <c r="DC71" s="60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2"/>
      <c r="DR71" s="60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2"/>
      <c r="EG71" s="60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2"/>
      <c r="EV71" s="60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2"/>
    </row>
    <row r="72" spans="3:166" s="40" customFormat="1" ht="12.75" customHeight="1">
      <c r="C72" s="160" t="s">
        <v>65</v>
      </c>
      <c r="D72" s="161"/>
      <c r="E72" s="161"/>
      <c r="F72" s="161"/>
      <c r="G72" s="161"/>
      <c r="H72" s="162"/>
      <c r="I72" s="43"/>
      <c r="J72" s="158" t="s">
        <v>56</v>
      </c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9"/>
      <c r="AU72" s="51" t="s">
        <v>47</v>
      </c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3"/>
      <c r="BJ72" s="51" t="s">
        <v>47</v>
      </c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3"/>
      <c r="BY72" s="57">
        <v>0</v>
      </c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9"/>
      <c r="CN72" s="57">
        <v>0</v>
      </c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9"/>
      <c r="DC72" s="57">
        <v>0</v>
      </c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9"/>
      <c r="DR72" s="57">
        <v>0</v>
      </c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9"/>
      <c r="EG72" s="57">
        <v>0</v>
      </c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9"/>
      <c r="EV72" s="57">
        <v>0</v>
      </c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9"/>
    </row>
    <row r="73" spans="3:166" s="40" customFormat="1" ht="12.75" customHeight="1">
      <c r="C73" s="63" t="s">
        <v>66</v>
      </c>
      <c r="D73" s="64"/>
      <c r="E73" s="64"/>
      <c r="F73" s="64"/>
      <c r="G73" s="64"/>
      <c r="H73" s="65"/>
      <c r="I73" s="39"/>
      <c r="J73" s="163" t="s">
        <v>96</v>
      </c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4"/>
      <c r="AU73" s="69" t="s">
        <v>47</v>
      </c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1"/>
      <c r="BJ73" s="69" t="s">
        <v>47</v>
      </c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1"/>
      <c r="BY73" s="48">
        <v>0</v>
      </c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50"/>
      <c r="CN73" s="48">
        <v>0</v>
      </c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50"/>
      <c r="DC73" s="48">
        <v>0</v>
      </c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50"/>
      <c r="DR73" s="48">
        <v>0</v>
      </c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50"/>
      <c r="EG73" s="48">
        <v>0</v>
      </c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50"/>
      <c r="EV73" s="48">
        <v>0</v>
      </c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50"/>
    </row>
    <row r="74" spans="3:166" s="40" customFormat="1">
      <c r="C74" s="63" t="s">
        <v>67</v>
      </c>
      <c r="D74" s="64"/>
      <c r="E74" s="64"/>
      <c r="F74" s="64"/>
      <c r="G74" s="64"/>
      <c r="H74" s="65"/>
      <c r="I74" s="39"/>
      <c r="J74" s="182" t="s">
        <v>69</v>
      </c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3"/>
      <c r="AU74" s="175">
        <f>AU75+AU77+AU79</f>
        <v>102900</v>
      </c>
      <c r="AV74" s="184"/>
      <c r="AW74" s="184"/>
      <c r="AX74" s="184"/>
      <c r="AY74" s="184"/>
      <c r="AZ74" s="184"/>
      <c r="BA74" s="184"/>
      <c r="BB74" s="184"/>
      <c r="BC74" s="184"/>
      <c r="BD74" s="184"/>
      <c r="BE74" s="184"/>
      <c r="BF74" s="184"/>
      <c r="BG74" s="184"/>
      <c r="BH74" s="184"/>
      <c r="BI74" s="185"/>
      <c r="BJ74" s="175">
        <f>SUM(BJ75:BX79)</f>
        <v>66500</v>
      </c>
      <c r="BK74" s="184"/>
      <c r="BL74" s="184"/>
      <c r="BM74" s="184"/>
      <c r="BN74" s="184"/>
      <c r="BO74" s="184"/>
      <c r="BP74" s="184"/>
      <c r="BQ74" s="184"/>
      <c r="BR74" s="184"/>
      <c r="BS74" s="184"/>
      <c r="BT74" s="184"/>
      <c r="BU74" s="184"/>
      <c r="BV74" s="184"/>
      <c r="BW74" s="184"/>
      <c r="BX74" s="185"/>
      <c r="BY74" s="175">
        <f>SUM(BY75:CM79)</f>
        <v>61438.06</v>
      </c>
      <c r="BZ74" s="184"/>
      <c r="CA74" s="184"/>
      <c r="CB74" s="184"/>
      <c r="CC74" s="184"/>
      <c r="CD74" s="184"/>
      <c r="CE74" s="184"/>
      <c r="CF74" s="184"/>
      <c r="CG74" s="184"/>
      <c r="CH74" s="184"/>
      <c r="CI74" s="184"/>
      <c r="CJ74" s="184"/>
      <c r="CK74" s="184"/>
      <c r="CL74" s="184"/>
      <c r="CM74" s="185"/>
      <c r="CN74" s="175">
        <f>SUM(CN75:DB79)</f>
        <v>40238.1</v>
      </c>
      <c r="CO74" s="184"/>
      <c r="CP74" s="184"/>
      <c r="CQ74" s="184"/>
      <c r="CR74" s="184"/>
      <c r="CS74" s="184"/>
      <c r="CT74" s="184"/>
      <c r="CU74" s="184"/>
      <c r="CV74" s="184"/>
      <c r="CW74" s="184"/>
      <c r="CX74" s="184"/>
      <c r="CY74" s="184"/>
      <c r="CZ74" s="184"/>
      <c r="DA74" s="184"/>
      <c r="DB74" s="185"/>
      <c r="DC74" s="175">
        <f>SUM(DC75:DQ79)</f>
        <v>14215</v>
      </c>
      <c r="DD74" s="184"/>
      <c r="DE74" s="184"/>
      <c r="DF74" s="184"/>
      <c r="DG74" s="184"/>
      <c r="DH74" s="184"/>
      <c r="DI74" s="184"/>
      <c r="DJ74" s="184"/>
      <c r="DK74" s="184"/>
      <c r="DL74" s="184"/>
      <c r="DM74" s="184"/>
      <c r="DN74" s="184"/>
      <c r="DO74" s="184"/>
      <c r="DP74" s="184"/>
      <c r="DQ74" s="185"/>
      <c r="DR74" s="175">
        <f>SUM(DR75:EF79)</f>
        <v>11477.7</v>
      </c>
      <c r="DS74" s="184"/>
      <c r="DT74" s="184"/>
      <c r="DU74" s="184"/>
      <c r="DV74" s="184"/>
      <c r="DW74" s="184"/>
      <c r="DX74" s="184"/>
      <c r="DY74" s="184"/>
      <c r="DZ74" s="184"/>
      <c r="EA74" s="184"/>
      <c r="EB74" s="184"/>
      <c r="EC74" s="184"/>
      <c r="ED74" s="184"/>
      <c r="EE74" s="184"/>
      <c r="EF74" s="185"/>
      <c r="EG74" s="175">
        <f>SUM(EG75:EU79)</f>
        <v>11258.1</v>
      </c>
      <c r="EH74" s="184"/>
      <c r="EI74" s="184"/>
      <c r="EJ74" s="184"/>
      <c r="EK74" s="184"/>
      <c r="EL74" s="184"/>
      <c r="EM74" s="184"/>
      <c r="EN74" s="184"/>
      <c r="EO74" s="184"/>
      <c r="EP74" s="184"/>
      <c r="EQ74" s="184"/>
      <c r="ER74" s="184"/>
      <c r="ES74" s="184"/>
      <c r="ET74" s="184"/>
      <c r="EU74" s="185"/>
      <c r="EV74" s="175">
        <f>SUM(EV75:FJ79)</f>
        <v>4347.7</v>
      </c>
      <c r="EW74" s="184"/>
      <c r="EX74" s="184"/>
      <c r="EY74" s="184"/>
      <c r="EZ74" s="184"/>
      <c r="FA74" s="184"/>
      <c r="FB74" s="184"/>
      <c r="FC74" s="184"/>
      <c r="FD74" s="184"/>
      <c r="FE74" s="184"/>
      <c r="FF74" s="184"/>
      <c r="FG74" s="184"/>
      <c r="FH74" s="184"/>
      <c r="FI74" s="184"/>
      <c r="FJ74" s="185"/>
    </row>
    <row r="75" spans="3:166" s="40" customFormat="1">
      <c r="C75" s="160" t="s">
        <v>97</v>
      </c>
      <c r="D75" s="161"/>
      <c r="E75" s="161"/>
      <c r="F75" s="161"/>
      <c r="G75" s="161"/>
      <c r="H75" s="162"/>
      <c r="I75" s="41"/>
      <c r="J75" s="173" t="s">
        <v>44</v>
      </c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  <c r="AA75" s="173"/>
      <c r="AB75" s="173"/>
      <c r="AC75" s="173"/>
      <c r="AD75" s="173"/>
      <c r="AE75" s="173"/>
      <c r="AF75" s="173"/>
      <c r="AG75" s="173"/>
      <c r="AH75" s="173"/>
      <c r="AI75" s="173"/>
      <c r="AJ75" s="173"/>
      <c r="AK75" s="173"/>
      <c r="AL75" s="173"/>
      <c r="AM75" s="173"/>
      <c r="AN75" s="173"/>
      <c r="AO75" s="173"/>
      <c r="AP75" s="173"/>
      <c r="AQ75" s="173"/>
      <c r="AR75" s="173"/>
      <c r="AS75" s="173"/>
      <c r="AT75" s="174"/>
      <c r="AU75" s="57">
        <v>66500</v>
      </c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9"/>
      <c r="BJ75" s="57">
        <v>66500</v>
      </c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9"/>
      <c r="BY75" s="57">
        <v>26100</v>
      </c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9"/>
      <c r="CN75" s="57">
        <v>4900</v>
      </c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9"/>
      <c r="DC75" s="57">
        <v>6330</v>
      </c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9"/>
      <c r="DR75" s="57">
        <v>6330</v>
      </c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9"/>
      <c r="EG75" s="57">
        <v>0</v>
      </c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9"/>
      <c r="EV75" s="57">
        <v>0</v>
      </c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9"/>
    </row>
    <row r="76" spans="3:166" s="40" customFormat="1">
      <c r="C76" s="169"/>
      <c r="D76" s="73"/>
      <c r="E76" s="73"/>
      <c r="F76" s="73"/>
      <c r="G76" s="73"/>
      <c r="H76" s="170"/>
      <c r="I76" s="42"/>
      <c r="J76" s="180" t="s">
        <v>45</v>
      </c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0"/>
      <c r="V76" s="180"/>
      <c r="W76" s="180"/>
      <c r="X76" s="180"/>
      <c r="Y76" s="180"/>
      <c r="Z76" s="180"/>
      <c r="AA76" s="180"/>
      <c r="AB76" s="180"/>
      <c r="AC76" s="180"/>
      <c r="AD76" s="180"/>
      <c r="AE76" s="180"/>
      <c r="AF76" s="180"/>
      <c r="AG76" s="180"/>
      <c r="AH76" s="180"/>
      <c r="AI76" s="180"/>
      <c r="AJ76" s="180"/>
      <c r="AK76" s="180"/>
      <c r="AL76" s="180"/>
      <c r="AM76" s="180"/>
      <c r="AN76" s="180"/>
      <c r="AO76" s="180"/>
      <c r="AP76" s="180"/>
      <c r="AQ76" s="180"/>
      <c r="AR76" s="180"/>
      <c r="AS76" s="180"/>
      <c r="AT76" s="181"/>
      <c r="AU76" s="60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2"/>
      <c r="BJ76" s="60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2"/>
      <c r="BY76" s="60"/>
      <c r="BZ76" s="61"/>
      <c r="CA76" s="61"/>
      <c r="CB76" s="61"/>
      <c r="CC76" s="61"/>
      <c r="CD76" s="61"/>
      <c r="CE76" s="61"/>
      <c r="CF76" s="61"/>
      <c r="CG76" s="61"/>
      <c r="CH76" s="61"/>
      <c r="CI76" s="61"/>
      <c r="CJ76" s="61"/>
      <c r="CK76" s="61"/>
      <c r="CL76" s="61"/>
      <c r="CM76" s="62"/>
      <c r="CN76" s="60"/>
      <c r="CO76" s="61"/>
      <c r="CP76" s="61"/>
      <c r="CQ76" s="61"/>
      <c r="CR76" s="61"/>
      <c r="CS76" s="61"/>
      <c r="CT76" s="61"/>
      <c r="CU76" s="61"/>
      <c r="CV76" s="61"/>
      <c r="CW76" s="61"/>
      <c r="CX76" s="61"/>
      <c r="CY76" s="61"/>
      <c r="CZ76" s="61"/>
      <c r="DA76" s="61"/>
      <c r="DB76" s="62"/>
      <c r="DC76" s="60"/>
      <c r="DD76" s="61"/>
      <c r="DE76" s="61"/>
      <c r="DF76" s="61"/>
      <c r="DG76" s="61"/>
      <c r="DH76" s="61"/>
      <c r="DI76" s="61"/>
      <c r="DJ76" s="61"/>
      <c r="DK76" s="61"/>
      <c r="DL76" s="61"/>
      <c r="DM76" s="61"/>
      <c r="DN76" s="61"/>
      <c r="DO76" s="61"/>
      <c r="DP76" s="61"/>
      <c r="DQ76" s="62"/>
      <c r="DR76" s="60"/>
      <c r="DS76" s="61"/>
      <c r="DT76" s="61"/>
      <c r="DU76" s="61"/>
      <c r="DV76" s="61"/>
      <c r="DW76" s="61"/>
      <c r="DX76" s="61"/>
      <c r="DY76" s="61"/>
      <c r="DZ76" s="61"/>
      <c r="EA76" s="61"/>
      <c r="EB76" s="61"/>
      <c r="EC76" s="61"/>
      <c r="ED76" s="61"/>
      <c r="EE76" s="61"/>
      <c r="EF76" s="62"/>
      <c r="EG76" s="60"/>
      <c r="EH76" s="61"/>
      <c r="EI76" s="61"/>
      <c r="EJ76" s="61"/>
      <c r="EK76" s="61"/>
      <c r="EL76" s="61"/>
      <c r="EM76" s="61"/>
      <c r="EN76" s="61"/>
      <c r="EO76" s="61"/>
      <c r="EP76" s="61"/>
      <c r="EQ76" s="61"/>
      <c r="ER76" s="61"/>
      <c r="ES76" s="61"/>
      <c r="ET76" s="61"/>
      <c r="EU76" s="62"/>
      <c r="EV76" s="60"/>
      <c r="EW76" s="61"/>
      <c r="EX76" s="61"/>
      <c r="EY76" s="61"/>
      <c r="EZ76" s="61"/>
      <c r="FA76" s="61"/>
      <c r="FB76" s="61"/>
      <c r="FC76" s="61"/>
      <c r="FD76" s="61"/>
      <c r="FE76" s="61"/>
      <c r="FF76" s="61"/>
      <c r="FG76" s="61"/>
      <c r="FH76" s="61"/>
      <c r="FI76" s="61"/>
      <c r="FJ76" s="62"/>
    </row>
    <row r="77" spans="3:166" s="40" customFormat="1">
      <c r="C77" s="160" t="s">
        <v>98</v>
      </c>
      <c r="D77" s="161"/>
      <c r="E77" s="161"/>
      <c r="F77" s="161"/>
      <c r="G77" s="161"/>
      <c r="H77" s="162"/>
      <c r="I77" s="43"/>
      <c r="J77" s="178" t="s">
        <v>49</v>
      </c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  <c r="AN77" s="178"/>
      <c r="AO77" s="178"/>
      <c r="AP77" s="178"/>
      <c r="AQ77" s="178"/>
      <c r="AR77" s="178"/>
      <c r="AS77" s="178"/>
      <c r="AT77" s="179"/>
      <c r="AU77" s="57">
        <v>0</v>
      </c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9"/>
      <c r="BJ77" s="57">
        <v>0</v>
      </c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9"/>
      <c r="BY77" s="57">
        <v>0</v>
      </c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9"/>
      <c r="CN77" s="57">
        <v>0</v>
      </c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9"/>
      <c r="DC77" s="57">
        <v>0</v>
      </c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9"/>
      <c r="DR77" s="57">
        <v>0</v>
      </c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9"/>
      <c r="EG77" s="57">
        <v>0</v>
      </c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9"/>
      <c r="EV77" s="57">
        <v>0</v>
      </c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9"/>
    </row>
    <row r="78" spans="3:166" s="40" customFormat="1">
      <c r="C78" s="169"/>
      <c r="D78" s="73"/>
      <c r="E78" s="73"/>
      <c r="F78" s="73"/>
      <c r="G78" s="73"/>
      <c r="H78" s="170"/>
      <c r="I78" s="46"/>
      <c r="J78" s="167" t="s">
        <v>50</v>
      </c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8"/>
      <c r="AU78" s="60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2"/>
      <c r="BJ78" s="60"/>
      <c r="BK78" s="61"/>
      <c r="BL78" s="61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2"/>
      <c r="BY78" s="60"/>
      <c r="BZ78" s="61"/>
      <c r="CA78" s="61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2"/>
      <c r="CN78" s="60"/>
      <c r="CO78" s="61"/>
      <c r="CP78" s="61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2"/>
      <c r="DC78" s="60"/>
      <c r="DD78" s="61"/>
      <c r="DE78" s="61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  <c r="DQ78" s="62"/>
      <c r="DR78" s="60"/>
      <c r="DS78" s="61"/>
      <c r="DT78" s="61"/>
      <c r="DU78" s="61"/>
      <c r="DV78" s="61"/>
      <c r="DW78" s="61"/>
      <c r="DX78" s="61"/>
      <c r="DY78" s="61"/>
      <c r="DZ78" s="61"/>
      <c r="EA78" s="61"/>
      <c r="EB78" s="61"/>
      <c r="EC78" s="61"/>
      <c r="ED78" s="61"/>
      <c r="EE78" s="61"/>
      <c r="EF78" s="62"/>
      <c r="EG78" s="60"/>
      <c r="EH78" s="61"/>
      <c r="EI78" s="61"/>
      <c r="EJ78" s="61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62"/>
      <c r="EV78" s="60"/>
      <c r="EW78" s="61"/>
      <c r="EX78" s="61"/>
      <c r="EY78" s="61"/>
      <c r="EZ78" s="61"/>
      <c r="FA78" s="61"/>
      <c r="FB78" s="61"/>
      <c r="FC78" s="61"/>
      <c r="FD78" s="61"/>
      <c r="FE78" s="61"/>
      <c r="FF78" s="61"/>
      <c r="FG78" s="61"/>
      <c r="FH78" s="61"/>
      <c r="FI78" s="61"/>
      <c r="FJ78" s="62"/>
    </row>
    <row r="79" spans="3:166" s="40" customFormat="1">
      <c r="C79" s="63" t="s">
        <v>99</v>
      </c>
      <c r="D79" s="64"/>
      <c r="E79" s="64"/>
      <c r="F79" s="64"/>
      <c r="G79" s="64"/>
      <c r="H79" s="65"/>
      <c r="I79" s="39"/>
      <c r="J79" s="165" t="s">
        <v>53</v>
      </c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  <c r="AC79" s="165"/>
      <c r="AD79" s="165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5"/>
      <c r="AP79" s="165"/>
      <c r="AQ79" s="165"/>
      <c r="AR79" s="165"/>
      <c r="AS79" s="165"/>
      <c r="AT79" s="166"/>
      <c r="AU79" s="48">
        <v>36400</v>
      </c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50"/>
      <c r="BJ79" s="48">
        <v>0</v>
      </c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50"/>
      <c r="BY79" s="48">
        <f>BY80+BY82+BY83</f>
        <v>35338.06</v>
      </c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50"/>
      <c r="CN79" s="48">
        <f>CN80+CN82+CN83</f>
        <v>35338.1</v>
      </c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50"/>
      <c r="DC79" s="48">
        <f>DC80+DC82+DC83</f>
        <v>7885</v>
      </c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50"/>
      <c r="DR79" s="48">
        <f>DR80+DR82+DR83</f>
        <v>5147.7</v>
      </c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50"/>
      <c r="EG79" s="48">
        <f>EG80+EG82+EG83</f>
        <v>11258.1</v>
      </c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50"/>
      <c r="EV79" s="48">
        <f>EV80+EV82+EV83</f>
        <v>4347.7</v>
      </c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50"/>
    </row>
    <row r="80" spans="3:166" s="40" customFormat="1">
      <c r="C80" s="51"/>
      <c r="D80" s="52"/>
      <c r="E80" s="52"/>
      <c r="F80" s="52"/>
      <c r="G80" s="52"/>
      <c r="H80" s="53"/>
      <c r="I80" s="41"/>
      <c r="J80" s="173" t="s">
        <v>44</v>
      </c>
      <c r="K80" s="173"/>
      <c r="L80" s="173"/>
      <c r="M80" s="173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  <c r="AA80" s="173"/>
      <c r="AB80" s="173"/>
      <c r="AC80" s="173"/>
      <c r="AD80" s="173"/>
      <c r="AE80" s="173"/>
      <c r="AF80" s="173"/>
      <c r="AG80" s="173"/>
      <c r="AH80" s="173"/>
      <c r="AI80" s="173"/>
      <c r="AJ80" s="173"/>
      <c r="AK80" s="173"/>
      <c r="AL80" s="173"/>
      <c r="AM80" s="173"/>
      <c r="AN80" s="173"/>
      <c r="AO80" s="173"/>
      <c r="AP80" s="173"/>
      <c r="AQ80" s="173"/>
      <c r="AR80" s="173"/>
      <c r="AS80" s="173"/>
      <c r="AT80" s="174"/>
      <c r="AU80" s="51" t="s">
        <v>47</v>
      </c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3"/>
      <c r="BJ80" s="51" t="s">
        <v>47</v>
      </c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3"/>
      <c r="BY80" s="57">
        <v>35338.06</v>
      </c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9"/>
      <c r="CN80" s="57">
        <v>35338.1</v>
      </c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9"/>
      <c r="DC80" s="57">
        <v>7885</v>
      </c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9"/>
      <c r="DR80" s="57">
        <v>5147.7</v>
      </c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9"/>
      <c r="EG80" s="57">
        <v>11258.1</v>
      </c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9"/>
      <c r="EV80" s="57">
        <v>4347.7</v>
      </c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9"/>
    </row>
    <row r="81" spans="3:166" s="40" customFormat="1">
      <c r="C81" s="169" t="s">
        <v>100</v>
      </c>
      <c r="D81" s="73"/>
      <c r="E81" s="73"/>
      <c r="F81" s="73"/>
      <c r="G81" s="73"/>
      <c r="H81" s="170"/>
      <c r="I81" s="42"/>
      <c r="J81" s="171" t="s">
        <v>55</v>
      </c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  <c r="AI81" s="171"/>
      <c r="AJ81" s="171"/>
      <c r="AK81" s="171"/>
      <c r="AL81" s="171"/>
      <c r="AM81" s="171"/>
      <c r="AN81" s="171"/>
      <c r="AO81" s="171"/>
      <c r="AP81" s="171"/>
      <c r="AQ81" s="171"/>
      <c r="AR81" s="171"/>
      <c r="AS81" s="171"/>
      <c r="AT81" s="172"/>
      <c r="AU81" s="54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6"/>
      <c r="BJ81" s="54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6"/>
      <c r="BY81" s="60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2"/>
      <c r="CN81" s="60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2"/>
      <c r="DC81" s="60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2"/>
      <c r="DR81" s="60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2"/>
      <c r="EG81" s="60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2"/>
      <c r="EV81" s="60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2"/>
    </row>
    <row r="82" spans="3:166" s="40" customFormat="1">
      <c r="C82" s="160" t="s">
        <v>101</v>
      </c>
      <c r="D82" s="161"/>
      <c r="E82" s="161"/>
      <c r="F82" s="161"/>
      <c r="G82" s="161"/>
      <c r="H82" s="162"/>
      <c r="I82" s="43"/>
      <c r="J82" s="158" t="s">
        <v>56</v>
      </c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58"/>
      <c r="AO82" s="158"/>
      <c r="AP82" s="158"/>
      <c r="AQ82" s="158"/>
      <c r="AR82" s="158"/>
      <c r="AS82" s="158"/>
      <c r="AT82" s="159"/>
      <c r="AU82" s="51" t="s">
        <v>47</v>
      </c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3"/>
      <c r="BJ82" s="51" t="s">
        <v>47</v>
      </c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3"/>
      <c r="BY82" s="57">
        <v>0</v>
      </c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9"/>
      <c r="CN82" s="57">
        <v>0</v>
      </c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9"/>
      <c r="DC82" s="57">
        <v>0</v>
      </c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9"/>
      <c r="DR82" s="57">
        <v>0</v>
      </c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9"/>
      <c r="EG82" s="57">
        <v>0</v>
      </c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9"/>
      <c r="EV82" s="57">
        <v>0</v>
      </c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9"/>
    </row>
    <row r="83" spans="3:166" s="40" customFormat="1">
      <c r="C83" s="63" t="s">
        <v>102</v>
      </c>
      <c r="D83" s="64"/>
      <c r="E83" s="64"/>
      <c r="F83" s="64"/>
      <c r="G83" s="64"/>
      <c r="H83" s="65"/>
      <c r="I83" s="39"/>
      <c r="J83" s="163" t="s">
        <v>96</v>
      </c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4"/>
      <c r="AU83" s="69" t="s">
        <v>47</v>
      </c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1"/>
      <c r="BJ83" s="69" t="s">
        <v>47</v>
      </c>
      <c r="BK83" s="70"/>
      <c r="BL83" s="70"/>
      <c r="BM83" s="70"/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1"/>
      <c r="BY83" s="48">
        <v>0</v>
      </c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50"/>
      <c r="CN83" s="48">
        <v>0</v>
      </c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50"/>
      <c r="DC83" s="48">
        <v>0</v>
      </c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50"/>
      <c r="DR83" s="48">
        <v>0</v>
      </c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50"/>
      <c r="EG83" s="48">
        <v>0</v>
      </c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50"/>
      <c r="EV83" s="48">
        <v>0</v>
      </c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50"/>
    </row>
    <row r="84" spans="3:166" s="40" customFormat="1">
      <c r="C84" s="63" t="s">
        <v>68</v>
      </c>
      <c r="D84" s="64"/>
      <c r="E84" s="64"/>
      <c r="F84" s="64"/>
      <c r="G84" s="64"/>
      <c r="H84" s="65"/>
      <c r="I84" s="39"/>
      <c r="J84" s="182" t="s">
        <v>76</v>
      </c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  <c r="AM84" s="182"/>
      <c r="AN84" s="182"/>
      <c r="AO84" s="182"/>
      <c r="AP84" s="182"/>
      <c r="AQ84" s="182"/>
      <c r="AR84" s="182"/>
      <c r="AS84" s="182"/>
      <c r="AT84" s="183"/>
      <c r="AU84" s="175">
        <f>SUM(AU85:BI89)</f>
        <v>0</v>
      </c>
      <c r="AV84" s="176"/>
      <c r="AW84" s="176"/>
      <c r="AX84" s="176"/>
      <c r="AY84" s="176"/>
      <c r="AZ84" s="176"/>
      <c r="BA84" s="176"/>
      <c r="BB84" s="176"/>
      <c r="BC84" s="176"/>
      <c r="BD84" s="176"/>
      <c r="BE84" s="176"/>
      <c r="BF84" s="176"/>
      <c r="BG84" s="176"/>
      <c r="BH84" s="176"/>
      <c r="BI84" s="177"/>
      <c r="BJ84" s="175">
        <f>SUM(BJ85:BX89)</f>
        <v>0</v>
      </c>
      <c r="BK84" s="176"/>
      <c r="BL84" s="176"/>
      <c r="BM84" s="176"/>
      <c r="BN84" s="176"/>
      <c r="BO84" s="176"/>
      <c r="BP84" s="176"/>
      <c r="BQ84" s="176"/>
      <c r="BR84" s="176"/>
      <c r="BS84" s="176"/>
      <c r="BT84" s="176"/>
      <c r="BU84" s="176"/>
      <c r="BV84" s="176"/>
      <c r="BW84" s="176"/>
      <c r="BX84" s="177"/>
      <c r="BY84" s="175">
        <f>SUM(BY85:CM89)</f>
        <v>0</v>
      </c>
      <c r="BZ84" s="176"/>
      <c r="CA84" s="176"/>
      <c r="CB84" s="176"/>
      <c r="CC84" s="176"/>
      <c r="CD84" s="176"/>
      <c r="CE84" s="176"/>
      <c r="CF84" s="176"/>
      <c r="CG84" s="176"/>
      <c r="CH84" s="176"/>
      <c r="CI84" s="176"/>
      <c r="CJ84" s="176"/>
      <c r="CK84" s="176"/>
      <c r="CL84" s="176"/>
      <c r="CM84" s="177"/>
      <c r="CN84" s="175">
        <f>SUM(CN85:DB89)</f>
        <v>0</v>
      </c>
      <c r="CO84" s="176"/>
      <c r="CP84" s="176"/>
      <c r="CQ84" s="176"/>
      <c r="CR84" s="176"/>
      <c r="CS84" s="176"/>
      <c r="CT84" s="176"/>
      <c r="CU84" s="176"/>
      <c r="CV84" s="176"/>
      <c r="CW84" s="176"/>
      <c r="CX84" s="176"/>
      <c r="CY84" s="176"/>
      <c r="CZ84" s="176"/>
      <c r="DA84" s="176"/>
      <c r="DB84" s="177"/>
      <c r="DC84" s="175">
        <f>SUM(DC85:DQ89)</f>
        <v>0</v>
      </c>
      <c r="DD84" s="176"/>
      <c r="DE84" s="176"/>
      <c r="DF84" s="176"/>
      <c r="DG84" s="176"/>
      <c r="DH84" s="176"/>
      <c r="DI84" s="176"/>
      <c r="DJ84" s="176"/>
      <c r="DK84" s="176"/>
      <c r="DL84" s="176"/>
      <c r="DM84" s="176"/>
      <c r="DN84" s="176"/>
      <c r="DO84" s="176"/>
      <c r="DP84" s="176"/>
      <c r="DQ84" s="177"/>
      <c r="DR84" s="175">
        <f>SUM(DR85:EF89)</f>
        <v>0</v>
      </c>
      <c r="DS84" s="176"/>
      <c r="DT84" s="176"/>
      <c r="DU84" s="176"/>
      <c r="DV84" s="176"/>
      <c r="DW84" s="176"/>
      <c r="DX84" s="176"/>
      <c r="DY84" s="176"/>
      <c r="DZ84" s="176"/>
      <c r="EA84" s="176"/>
      <c r="EB84" s="176"/>
      <c r="EC84" s="176"/>
      <c r="ED84" s="176"/>
      <c r="EE84" s="176"/>
      <c r="EF84" s="177"/>
      <c r="EG84" s="175">
        <f>SUM(EG85:EU89)</f>
        <v>0</v>
      </c>
      <c r="EH84" s="176"/>
      <c r="EI84" s="176"/>
      <c r="EJ84" s="176"/>
      <c r="EK84" s="176"/>
      <c r="EL84" s="176"/>
      <c r="EM84" s="176"/>
      <c r="EN84" s="176"/>
      <c r="EO84" s="176"/>
      <c r="EP84" s="176"/>
      <c r="EQ84" s="176"/>
      <c r="ER84" s="176"/>
      <c r="ES84" s="176"/>
      <c r="ET84" s="176"/>
      <c r="EU84" s="177"/>
      <c r="EV84" s="175">
        <f>SUM(EV85:FJ89)</f>
        <v>0</v>
      </c>
      <c r="EW84" s="176"/>
      <c r="EX84" s="176"/>
      <c r="EY84" s="176"/>
      <c r="EZ84" s="176"/>
      <c r="FA84" s="176"/>
      <c r="FB84" s="176"/>
      <c r="FC84" s="176"/>
      <c r="FD84" s="176"/>
      <c r="FE84" s="176"/>
      <c r="FF84" s="176"/>
      <c r="FG84" s="176"/>
      <c r="FH84" s="176"/>
      <c r="FI84" s="176"/>
      <c r="FJ84" s="177"/>
    </row>
    <row r="85" spans="3:166" s="40" customFormat="1">
      <c r="C85" s="160" t="s">
        <v>70</v>
      </c>
      <c r="D85" s="161"/>
      <c r="E85" s="161"/>
      <c r="F85" s="161"/>
      <c r="G85" s="161"/>
      <c r="H85" s="162"/>
      <c r="I85" s="41"/>
      <c r="J85" s="173" t="s">
        <v>44</v>
      </c>
      <c r="K85" s="173"/>
      <c r="L85" s="173"/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P85" s="173"/>
      <c r="AQ85" s="173"/>
      <c r="AR85" s="173"/>
      <c r="AS85" s="173"/>
      <c r="AT85" s="174"/>
      <c r="AU85" s="57">
        <v>0</v>
      </c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9"/>
      <c r="BJ85" s="57">
        <v>0</v>
      </c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9"/>
      <c r="BY85" s="57">
        <v>0</v>
      </c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9"/>
      <c r="CN85" s="57">
        <v>0</v>
      </c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9"/>
      <c r="DC85" s="57">
        <v>0</v>
      </c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9"/>
      <c r="DR85" s="57">
        <v>0</v>
      </c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9"/>
      <c r="EG85" s="57">
        <v>0</v>
      </c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9"/>
      <c r="EV85" s="57">
        <v>0</v>
      </c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9"/>
    </row>
    <row r="86" spans="3:166" s="40" customFormat="1">
      <c r="C86" s="169"/>
      <c r="D86" s="73"/>
      <c r="E86" s="73"/>
      <c r="F86" s="73"/>
      <c r="G86" s="73"/>
      <c r="H86" s="170"/>
      <c r="I86" s="42"/>
      <c r="J86" s="180" t="s">
        <v>45</v>
      </c>
      <c r="K86" s="180"/>
      <c r="L86" s="180"/>
      <c r="M86" s="180"/>
      <c r="N86" s="180"/>
      <c r="O86" s="180"/>
      <c r="P86" s="180"/>
      <c r="Q86" s="180"/>
      <c r="R86" s="180"/>
      <c r="S86" s="180"/>
      <c r="T86" s="180"/>
      <c r="U86" s="180"/>
      <c r="V86" s="180"/>
      <c r="W86" s="180"/>
      <c r="X86" s="180"/>
      <c r="Y86" s="180"/>
      <c r="Z86" s="180"/>
      <c r="AA86" s="180"/>
      <c r="AB86" s="180"/>
      <c r="AC86" s="180"/>
      <c r="AD86" s="180"/>
      <c r="AE86" s="180"/>
      <c r="AF86" s="180"/>
      <c r="AG86" s="180"/>
      <c r="AH86" s="180"/>
      <c r="AI86" s="180"/>
      <c r="AJ86" s="180"/>
      <c r="AK86" s="180"/>
      <c r="AL86" s="180"/>
      <c r="AM86" s="180"/>
      <c r="AN86" s="180"/>
      <c r="AO86" s="180"/>
      <c r="AP86" s="180"/>
      <c r="AQ86" s="180"/>
      <c r="AR86" s="180"/>
      <c r="AS86" s="180"/>
      <c r="AT86" s="181"/>
      <c r="AU86" s="60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2"/>
      <c r="BJ86" s="60"/>
      <c r="BK86" s="61"/>
      <c r="BL86" s="61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2"/>
      <c r="BY86" s="60"/>
      <c r="BZ86" s="61"/>
      <c r="CA86" s="61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2"/>
      <c r="CN86" s="60"/>
      <c r="CO86" s="61"/>
      <c r="CP86" s="61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2"/>
      <c r="DC86" s="60"/>
      <c r="DD86" s="61"/>
      <c r="DE86" s="61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2"/>
      <c r="DR86" s="60"/>
      <c r="DS86" s="61"/>
      <c r="DT86" s="61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2"/>
      <c r="EG86" s="60"/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2"/>
      <c r="EV86" s="60"/>
      <c r="EW86" s="61"/>
      <c r="EX86" s="61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2"/>
    </row>
    <row r="87" spans="3:166" s="40" customFormat="1">
      <c r="C87" s="160" t="s">
        <v>71</v>
      </c>
      <c r="D87" s="161"/>
      <c r="E87" s="161"/>
      <c r="F87" s="161"/>
      <c r="G87" s="161"/>
      <c r="H87" s="162"/>
      <c r="I87" s="43"/>
      <c r="J87" s="178" t="s">
        <v>49</v>
      </c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  <c r="AN87" s="178"/>
      <c r="AO87" s="178"/>
      <c r="AP87" s="178"/>
      <c r="AQ87" s="178"/>
      <c r="AR87" s="178"/>
      <c r="AS87" s="178"/>
      <c r="AT87" s="179"/>
      <c r="AU87" s="57">
        <v>0</v>
      </c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9"/>
      <c r="BJ87" s="57">
        <v>0</v>
      </c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9"/>
      <c r="BY87" s="57">
        <v>0</v>
      </c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9"/>
      <c r="CN87" s="57">
        <v>0</v>
      </c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9"/>
      <c r="DC87" s="57">
        <v>0</v>
      </c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9"/>
      <c r="DR87" s="57">
        <v>0</v>
      </c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9"/>
      <c r="EG87" s="57">
        <v>0</v>
      </c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9"/>
      <c r="EV87" s="57">
        <v>0</v>
      </c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9"/>
    </row>
    <row r="88" spans="3:166" s="40" customFormat="1">
      <c r="C88" s="169"/>
      <c r="D88" s="73"/>
      <c r="E88" s="73"/>
      <c r="F88" s="73"/>
      <c r="G88" s="73"/>
      <c r="H88" s="170"/>
      <c r="I88" s="46"/>
      <c r="J88" s="167" t="s">
        <v>50</v>
      </c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8"/>
      <c r="AU88" s="60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2"/>
      <c r="BJ88" s="60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2"/>
      <c r="BY88" s="60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2"/>
      <c r="CN88" s="60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2"/>
      <c r="DC88" s="60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2"/>
      <c r="DR88" s="60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2"/>
      <c r="EG88" s="60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2"/>
      <c r="EV88" s="60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2"/>
    </row>
    <row r="89" spans="3:166" s="40" customFormat="1">
      <c r="C89" s="63" t="s">
        <v>72</v>
      </c>
      <c r="D89" s="64"/>
      <c r="E89" s="64"/>
      <c r="F89" s="64"/>
      <c r="G89" s="64"/>
      <c r="H89" s="65"/>
      <c r="I89" s="39"/>
      <c r="J89" s="165" t="s">
        <v>53</v>
      </c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  <c r="AH89" s="165"/>
      <c r="AI89" s="165"/>
      <c r="AJ89" s="165"/>
      <c r="AK89" s="165"/>
      <c r="AL89" s="165"/>
      <c r="AM89" s="165"/>
      <c r="AN89" s="165"/>
      <c r="AO89" s="165"/>
      <c r="AP89" s="165"/>
      <c r="AQ89" s="165"/>
      <c r="AR89" s="165"/>
      <c r="AS89" s="165"/>
      <c r="AT89" s="166"/>
      <c r="AU89" s="48">
        <v>0</v>
      </c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48">
        <v>0</v>
      </c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50"/>
      <c r="BY89" s="48">
        <v>0</v>
      </c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50"/>
      <c r="CN89" s="48">
        <v>0</v>
      </c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50"/>
      <c r="DC89" s="48">
        <v>0</v>
      </c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50"/>
      <c r="DR89" s="48">
        <v>0</v>
      </c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50"/>
      <c r="EG89" s="48">
        <v>0</v>
      </c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50"/>
      <c r="EV89" s="48">
        <v>0</v>
      </c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50"/>
    </row>
    <row r="90" spans="3:166" s="40" customFormat="1">
      <c r="C90" s="51"/>
      <c r="D90" s="52"/>
      <c r="E90" s="52"/>
      <c r="F90" s="52"/>
      <c r="G90" s="52"/>
      <c r="H90" s="53"/>
      <c r="I90" s="41"/>
      <c r="J90" s="173" t="s">
        <v>44</v>
      </c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3"/>
      <c r="AL90" s="173"/>
      <c r="AM90" s="173"/>
      <c r="AN90" s="173"/>
      <c r="AO90" s="173"/>
      <c r="AP90" s="173"/>
      <c r="AQ90" s="173"/>
      <c r="AR90" s="173"/>
      <c r="AS90" s="173"/>
      <c r="AT90" s="174"/>
      <c r="AU90" s="51" t="s">
        <v>47</v>
      </c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3"/>
      <c r="BJ90" s="51" t="s">
        <v>47</v>
      </c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3"/>
      <c r="BY90" s="57">
        <v>0</v>
      </c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9"/>
      <c r="CN90" s="57">
        <v>0</v>
      </c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9"/>
      <c r="DC90" s="57">
        <v>0</v>
      </c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9"/>
      <c r="DR90" s="57">
        <v>0</v>
      </c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9"/>
      <c r="EG90" s="57">
        <v>0</v>
      </c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9"/>
      <c r="EV90" s="57">
        <v>0</v>
      </c>
      <c r="EW90" s="58"/>
      <c r="EX90" s="58"/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9"/>
    </row>
    <row r="91" spans="3:166" s="40" customFormat="1">
      <c r="C91" s="169" t="s">
        <v>73</v>
      </c>
      <c r="D91" s="73"/>
      <c r="E91" s="73"/>
      <c r="F91" s="73"/>
      <c r="G91" s="73"/>
      <c r="H91" s="170"/>
      <c r="I91" s="42"/>
      <c r="J91" s="171" t="s">
        <v>55</v>
      </c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71"/>
      <c r="AT91" s="172"/>
      <c r="AU91" s="54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6"/>
      <c r="BJ91" s="54"/>
      <c r="BK91" s="55"/>
      <c r="BL91" s="55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6"/>
      <c r="BY91" s="60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2"/>
      <c r="CN91" s="60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2"/>
      <c r="DC91" s="60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2"/>
      <c r="DR91" s="60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2"/>
      <c r="EG91" s="60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2"/>
      <c r="EV91" s="60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2"/>
    </row>
    <row r="92" spans="3:166" s="40" customFormat="1">
      <c r="C92" s="160" t="s">
        <v>74</v>
      </c>
      <c r="D92" s="161"/>
      <c r="E92" s="161"/>
      <c r="F92" s="161"/>
      <c r="G92" s="161"/>
      <c r="H92" s="162"/>
      <c r="I92" s="43"/>
      <c r="J92" s="158" t="s">
        <v>56</v>
      </c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  <c r="AP92" s="158"/>
      <c r="AQ92" s="158"/>
      <c r="AR92" s="158"/>
      <c r="AS92" s="158"/>
      <c r="AT92" s="159"/>
      <c r="AU92" s="51" t="s">
        <v>47</v>
      </c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3"/>
      <c r="BJ92" s="51" t="s">
        <v>47</v>
      </c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3"/>
      <c r="BY92" s="57">
        <v>0</v>
      </c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9"/>
      <c r="CN92" s="57">
        <v>0</v>
      </c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9"/>
      <c r="DC92" s="57">
        <v>0</v>
      </c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9"/>
      <c r="DR92" s="57">
        <v>0</v>
      </c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9"/>
      <c r="EG92" s="57">
        <v>0</v>
      </c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9"/>
      <c r="EV92" s="57">
        <v>0</v>
      </c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9"/>
    </row>
    <row r="93" spans="3:166" s="40" customFormat="1">
      <c r="C93" s="63" t="s">
        <v>75</v>
      </c>
      <c r="D93" s="64"/>
      <c r="E93" s="64"/>
      <c r="F93" s="64"/>
      <c r="G93" s="64"/>
      <c r="H93" s="65"/>
      <c r="I93" s="39"/>
      <c r="J93" s="163" t="s">
        <v>96</v>
      </c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4"/>
      <c r="AU93" s="69" t="s">
        <v>47</v>
      </c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1"/>
      <c r="BJ93" s="69" t="s">
        <v>47</v>
      </c>
      <c r="BK93" s="70"/>
      <c r="BL93" s="70"/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0"/>
      <c r="BX93" s="71"/>
      <c r="BY93" s="48">
        <v>0</v>
      </c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50"/>
      <c r="CN93" s="48">
        <v>0</v>
      </c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50"/>
      <c r="DC93" s="48">
        <v>0</v>
      </c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50"/>
      <c r="DR93" s="48">
        <v>0</v>
      </c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50"/>
      <c r="EG93" s="48">
        <v>0</v>
      </c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50"/>
      <c r="EV93" s="48">
        <v>0</v>
      </c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50"/>
    </row>
    <row r="101" spans="1:156" ht="29.25" customHeight="1">
      <c r="B101" s="86" t="s">
        <v>110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87"/>
      <c r="AO101" s="87"/>
      <c r="AP101" s="87"/>
      <c r="AQ101" s="87"/>
      <c r="AR101" s="87"/>
      <c r="AS101" s="87"/>
      <c r="AT101" s="87"/>
      <c r="AU101" s="87"/>
      <c r="AV101" s="87"/>
      <c r="AW101" s="87"/>
      <c r="AX101" s="87"/>
      <c r="AY101" s="87"/>
      <c r="AZ101" s="87"/>
      <c r="BA101" s="87"/>
      <c r="BB101" s="87"/>
      <c r="BC101" s="87"/>
      <c r="BD101" s="87"/>
      <c r="BE101" s="87"/>
      <c r="BF101" s="87"/>
      <c r="BG101" s="87"/>
      <c r="BH101" s="87"/>
      <c r="BI101" s="87"/>
      <c r="BJ101" s="87"/>
      <c r="BK101" s="87"/>
      <c r="BL101" s="87"/>
      <c r="BM101" s="87"/>
      <c r="BN101" s="87"/>
      <c r="BO101" s="87"/>
      <c r="BP101" s="87"/>
      <c r="BQ101" s="87"/>
      <c r="BR101" s="87"/>
      <c r="BS101" s="87"/>
      <c r="BT101" s="87"/>
      <c r="BU101" s="87"/>
      <c r="BV101" s="87"/>
      <c r="BW101" s="87"/>
      <c r="BX101" s="87"/>
      <c r="BY101" s="87"/>
      <c r="BZ101" s="87"/>
      <c r="CA101" s="87"/>
      <c r="CB101" s="87"/>
      <c r="CC101" s="87"/>
      <c r="CD101" s="87"/>
      <c r="CE101" s="87"/>
      <c r="CF101" s="87"/>
      <c r="CG101" s="87"/>
      <c r="CH101" s="87"/>
      <c r="CI101" s="87"/>
      <c r="CJ101" s="87"/>
      <c r="CK101" s="87"/>
      <c r="CL101" s="87"/>
      <c r="CM101" s="87"/>
      <c r="CN101" s="87"/>
      <c r="CO101" s="87"/>
      <c r="CP101" s="87"/>
      <c r="CQ101" s="87"/>
      <c r="CR101" s="87"/>
      <c r="CS101" s="87"/>
      <c r="CT101" s="87"/>
      <c r="CU101" s="87"/>
      <c r="CV101" s="87"/>
      <c r="CW101" s="87"/>
      <c r="CX101" s="87"/>
      <c r="CY101" s="87"/>
      <c r="CZ101" s="87"/>
      <c r="DA101" s="87"/>
      <c r="DB101" s="87"/>
      <c r="DC101" s="87"/>
      <c r="DD101" s="87"/>
      <c r="DE101" s="87"/>
      <c r="DF101" s="87"/>
      <c r="DG101" s="87"/>
      <c r="DH101" s="87"/>
      <c r="DI101" s="87"/>
      <c r="DJ101" s="87"/>
      <c r="DK101" s="87"/>
      <c r="DL101" s="87"/>
      <c r="DM101" s="87"/>
      <c r="DN101" s="87"/>
      <c r="DO101" s="87"/>
      <c r="DP101" s="87"/>
      <c r="DQ101" s="87"/>
      <c r="DR101" s="87"/>
      <c r="DS101" s="87"/>
      <c r="DT101" s="87"/>
      <c r="DU101" s="87"/>
      <c r="DV101" s="87"/>
      <c r="DW101" s="87"/>
      <c r="DX101" s="87"/>
      <c r="DY101" s="87"/>
      <c r="DZ101" s="87"/>
      <c r="EA101" s="87"/>
      <c r="EB101" s="87"/>
      <c r="EC101" s="87"/>
      <c r="ED101" s="87"/>
      <c r="EE101" s="87"/>
      <c r="EF101" s="87"/>
      <c r="EG101" s="87"/>
      <c r="EH101" s="87"/>
      <c r="EI101" s="87"/>
      <c r="EJ101" s="87"/>
      <c r="EK101" s="87"/>
      <c r="EL101" s="87"/>
      <c r="EM101" s="87"/>
      <c r="EN101" s="87"/>
      <c r="EO101" s="87"/>
      <c r="EP101" s="87"/>
      <c r="EQ101" s="87"/>
      <c r="ER101" s="87"/>
      <c r="ES101" s="87"/>
      <c r="ET101" s="87"/>
      <c r="EU101" s="87"/>
      <c r="EV101" s="87"/>
      <c r="EW101" s="87"/>
      <c r="EX101" s="87"/>
      <c r="EY101" s="87"/>
      <c r="EZ101" s="38"/>
    </row>
    <row r="102" spans="1:156">
      <c r="B102" s="88" t="s">
        <v>109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  <c r="AO102" s="88"/>
      <c r="AP102" s="88"/>
      <c r="AQ102" s="88"/>
      <c r="AR102" s="88"/>
      <c r="AS102" s="88"/>
      <c r="AT102" s="88"/>
      <c r="AU102" s="88"/>
      <c r="AV102" s="88"/>
      <c r="AW102" s="88"/>
      <c r="AX102" s="88"/>
      <c r="AY102" s="88"/>
      <c r="AZ102" s="88"/>
      <c r="BA102" s="88"/>
      <c r="BB102" s="88"/>
      <c r="BC102" s="88"/>
      <c r="BD102" s="88"/>
      <c r="BE102" s="88"/>
      <c r="BF102" s="88"/>
      <c r="BG102" s="88"/>
      <c r="BH102" s="88"/>
      <c r="BI102" s="88"/>
      <c r="BJ102" s="88"/>
      <c r="BK102" s="88"/>
      <c r="BL102" s="88"/>
      <c r="BM102" s="88"/>
      <c r="BN102" s="88"/>
      <c r="BO102" s="88"/>
      <c r="BP102" s="88"/>
      <c r="BQ102" s="88"/>
      <c r="BR102" s="88"/>
      <c r="BS102" s="88"/>
      <c r="BT102" s="88"/>
      <c r="BU102" s="88"/>
      <c r="BV102" s="88"/>
      <c r="BW102" s="88"/>
      <c r="BX102" s="88"/>
      <c r="BY102" s="88"/>
      <c r="BZ102" s="88"/>
      <c r="CA102" s="88"/>
      <c r="CB102" s="88"/>
      <c r="CC102" s="88"/>
      <c r="CD102" s="88"/>
      <c r="CE102" s="88"/>
      <c r="CF102" s="88"/>
      <c r="CG102" s="88"/>
      <c r="CH102" s="88"/>
      <c r="CI102" s="88"/>
      <c r="CJ102" s="88"/>
      <c r="CK102" s="88"/>
      <c r="CL102" s="88"/>
      <c r="CM102" s="88"/>
      <c r="CN102" s="88"/>
      <c r="CO102" s="88"/>
      <c r="CP102" s="88"/>
      <c r="CQ102" s="88"/>
      <c r="CR102" s="88"/>
      <c r="CS102" s="88"/>
      <c r="CT102" s="88"/>
      <c r="CU102" s="88"/>
      <c r="CV102" s="88"/>
      <c r="CW102" s="88"/>
      <c r="CX102" s="88"/>
      <c r="CY102" s="88"/>
      <c r="CZ102" s="88"/>
      <c r="DA102" s="88"/>
      <c r="DB102" s="88"/>
      <c r="DC102" s="88"/>
      <c r="DD102" s="88"/>
      <c r="DE102" s="88"/>
      <c r="DF102" s="88"/>
      <c r="DG102" s="88"/>
      <c r="DH102" s="88"/>
      <c r="DI102" s="88"/>
      <c r="DJ102" s="88"/>
      <c r="DK102" s="88"/>
      <c r="DL102" s="88"/>
      <c r="DM102" s="88"/>
      <c r="DN102" s="88"/>
      <c r="DO102" s="88"/>
      <c r="DP102" s="88"/>
      <c r="DQ102" s="88"/>
      <c r="DR102" s="88"/>
      <c r="DS102" s="88"/>
      <c r="DT102" s="88"/>
      <c r="DU102" s="88"/>
      <c r="DV102" s="88"/>
      <c r="DW102" s="88"/>
      <c r="DX102" s="88"/>
      <c r="DY102" s="88"/>
      <c r="DZ102" s="88"/>
      <c r="EA102" s="88"/>
      <c r="EB102" s="88"/>
      <c r="EC102" s="88"/>
      <c r="ED102" s="88"/>
      <c r="EE102" s="88"/>
      <c r="EF102" s="88"/>
      <c r="EG102" s="88"/>
      <c r="EH102" s="88"/>
      <c r="EI102" s="88"/>
      <c r="EJ102" s="88"/>
      <c r="EK102" s="88"/>
      <c r="EL102" s="88"/>
      <c r="EM102" s="88"/>
      <c r="EN102" s="88"/>
      <c r="EO102" s="88"/>
      <c r="EP102" s="88"/>
      <c r="EQ102" s="88"/>
      <c r="ER102" s="88"/>
      <c r="ES102" s="88"/>
      <c r="ET102" s="88"/>
      <c r="EU102" s="88"/>
      <c r="EV102" s="88"/>
      <c r="EW102" s="88"/>
      <c r="EX102" s="88"/>
      <c r="EY102" s="37"/>
      <c r="EZ102" s="37"/>
    </row>
    <row r="103" spans="1:156" ht="12.75" customHeight="1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  <c r="DV103" s="37"/>
      <c r="DW103" s="37"/>
      <c r="DX103" s="37"/>
      <c r="DY103" s="37"/>
      <c r="DZ103" s="37"/>
      <c r="EA103" s="37"/>
      <c r="EB103" s="37"/>
      <c r="EC103" s="37"/>
      <c r="ED103" s="37"/>
      <c r="EE103" s="37"/>
      <c r="EF103" s="37"/>
      <c r="EG103" s="37"/>
      <c r="EH103" s="37"/>
      <c r="EI103" s="37"/>
      <c r="EJ103" s="37"/>
      <c r="EK103" s="37"/>
      <c r="EL103" s="37"/>
      <c r="EM103" s="37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37"/>
      <c r="EZ103" s="37"/>
    </row>
    <row r="104" spans="1:156">
      <c r="A104" s="37"/>
      <c r="B104" s="88" t="s">
        <v>103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  <c r="BI104" s="88"/>
      <c r="BJ104" s="88"/>
      <c r="BK104" s="88"/>
      <c r="BL104" s="88"/>
      <c r="BM104" s="88"/>
      <c r="BN104" s="88"/>
      <c r="BO104" s="88"/>
      <c r="BP104" s="88"/>
      <c r="BQ104" s="88"/>
      <c r="BR104" s="88"/>
      <c r="BS104" s="88"/>
      <c r="BT104" s="88"/>
      <c r="BU104" s="88"/>
      <c r="BV104" s="88"/>
      <c r="BW104" s="88"/>
      <c r="BX104" s="88"/>
      <c r="BY104" s="88"/>
      <c r="BZ104" s="88"/>
      <c r="CA104" s="88"/>
      <c r="CB104" s="88"/>
      <c r="CC104" s="88"/>
      <c r="CD104" s="88"/>
      <c r="CE104" s="88"/>
      <c r="CF104" s="88"/>
      <c r="CG104" s="88"/>
      <c r="CH104" s="88"/>
      <c r="CI104" s="88"/>
      <c r="CJ104" s="88"/>
      <c r="CK104" s="88"/>
      <c r="CL104" s="88"/>
      <c r="CM104" s="88"/>
      <c r="CN104" s="88"/>
      <c r="CO104" s="88"/>
      <c r="CP104" s="88"/>
      <c r="CQ104" s="88"/>
      <c r="CR104" s="88"/>
      <c r="CS104" s="88"/>
      <c r="CT104" s="88"/>
      <c r="CU104" s="88"/>
      <c r="CV104" s="88"/>
      <c r="CW104" s="88"/>
      <c r="CX104" s="88"/>
      <c r="CY104" s="88"/>
      <c r="CZ104" s="88"/>
      <c r="DA104" s="88"/>
      <c r="DB104" s="88"/>
      <c r="DC104" s="88"/>
      <c r="DD104" s="88"/>
      <c r="DE104" s="88"/>
      <c r="DF104" s="88"/>
      <c r="DG104" s="88"/>
      <c r="DH104" s="88"/>
      <c r="DI104" s="88"/>
      <c r="DJ104" s="88"/>
      <c r="DK104" s="88"/>
      <c r="DL104" s="88"/>
      <c r="DM104" s="88"/>
      <c r="DN104" s="88"/>
      <c r="DO104" s="88"/>
      <c r="DP104" s="88"/>
      <c r="DQ104" s="88"/>
      <c r="DR104" s="88"/>
      <c r="DS104" s="88"/>
      <c r="DT104" s="88"/>
      <c r="DU104" s="88"/>
      <c r="DV104" s="88"/>
      <c r="DW104" s="88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37"/>
    </row>
    <row r="105" spans="1:156">
      <c r="A105" s="37"/>
      <c r="B105" s="88" t="s">
        <v>77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  <c r="BP105" s="88"/>
      <c r="BQ105" s="88"/>
      <c r="BR105" s="88"/>
      <c r="BS105" s="88"/>
      <c r="BT105" s="88"/>
      <c r="BU105" s="88"/>
      <c r="BV105" s="88"/>
      <c r="BW105" s="88"/>
      <c r="BX105" s="88"/>
      <c r="BY105" s="88"/>
      <c r="BZ105" s="88"/>
      <c r="CA105" s="88"/>
      <c r="CB105" s="88"/>
      <c r="CC105" s="88"/>
      <c r="CD105" s="88"/>
      <c r="CE105" s="88"/>
      <c r="CF105" s="88"/>
      <c r="CG105" s="88"/>
      <c r="CH105" s="88"/>
      <c r="CI105" s="88"/>
      <c r="CJ105" s="88"/>
      <c r="CK105" s="88"/>
      <c r="CL105" s="88"/>
      <c r="CM105" s="88"/>
      <c r="CN105" s="88"/>
      <c r="CO105" s="88"/>
      <c r="CP105" s="88"/>
      <c r="CQ105" s="88"/>
      <c r="CR105" s="88"/>
      <c r="CS105" s="88"/>
      <c r="CT105" s="88"/>
      <c r="CU105" s="88"/>
      <c r="CV105" s="88"/>
      <c r="CW105" s="88"/>
      <c r="CX105" s="88"/>
      <c r="CY105" s="88"/>
      <c r="CZ105" s="88"/>
      <c r="DA105" s="88"/>
      <c r="DB105" s="88"/>
      <c r="DC105" s="88"/>
      <c r="DD105" s="88"/>
      <c r="DE105" s="88"/>
      <c r="DF105" s="88"/>
      <c r="DG105" s="88"/>
      <c r="DH105" s="88"/>
      <c r="DI105" s="88"/>
      <c r="DJ105" s="88"/>
      <c r="DK105" s="88"/>
      <c r="DL105" s="88"/>
      <c r="DM105" s="88"/>
      <c r="DN105" s="88"/>
      <c r="DO105" s="88"/>
      <c r="DP105" s="88"/>
      <c r="DQ105" s="88"/>
      <c r="DR105" s="88"/>
      <c r="DS105" s="88"/>
      <c r="DT105" s="88"/>
      <c r="DU105" s="88"/>
      <c r="DV105" s="88"/>
      <c r="DW105" s="88"/>
      <c r="DX105" s="88"/>
      <c r="DY105" s="88"/>
      <c r="DZ105" s="88"/>
      <c r="EA105" s="88"/>
      <c r="EB105" s="88"/>
      <c r="EC105" s="88"/>
      <c r="ED105" s="88"/>
      <c r="EE105" s="88"/>
      <c r="EF105" s="88"/>
      <c r="EG105" s="88"/>
      <c r="EH105" s="88"/>
      <c r="EI105" s="88"/>
      <c r="EJ105" s="88"/>
      <c r="EK105" s="88"/>
      <c r="EL105" s="88"/>
      <c r="EM105" s="88"/>
      <c r="EN105" s="88"/>
      <c r="EO105" s="88"/>
      <c r="EP105" s="88"/>
      <c r="EQ105" s="88"/>
      <c r="ER105" s="88"/>
      <c r="ES105" s="88"/>
      <c r="ET105" s="88"/>
      <c r="EU105" s="88"/>
      <c r="EV105" s="88"/>
      <c r="EW105" s="88"/>
      <c r="EX105" s="88"/>
      <c r="EY105" s="88"/>
      <c r="EZ105" s="37"/>
    </row>
    <row r="106" spans="1:156" ht="12.75" customHeight="1">
      <c r="EZ106" s="33" t="s">
        <v>33</v>
      </c>
    </row>
    <row r="107" spans="1:156" ht="80.099999999999994" customHeight="1">
      <c r="A107" s="89" t="s">
        <v>78</v>
      </c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1"/>
      <c r="M107" s="89" t="s">
        <v>79</v>
      </c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1"/>
      <c r="AN107" s="89" t="s">
        <v>108</v>
      </c>
      <c r="AO107" s="90"/>
      <c r="AP107" s="90"/>
      <c r="AQ107" s="90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1"/>
      <c r="BF107" s="83" t="s">
        <v>105</v>
      </c>
      <c r="BG107" s="84"/>
      <c r="BH107" s="84"/>
      <c r="BI107" s="84"/>
      <c r="BJ107" s="84"/>
      <c r="BK107" s="84"/>
      <c r="BL107" s="84"/>
      <c r="BM107" s="84"/>
      <c r="BN107" s="84"/>
      <c r="BO107" s="84"/>
      <c r="BP107" s="84"/>
      <c r="BQ107" s="84"/>
      <c r="BR107" s="84"/>
      <c r="BS107" s="84"/>
      <c r="BT107" s="84"/>
      <c r="BU107" s="84"/>
      <c r="BV107" s="84"/>
      <c r="BW107" s="84"/>
      <c r="BX107" s="84"/>
      <c r="BY107" s="84"/>
      <c r="BZ107" s="84"/>
      <c r="CA107" s="84"/>
      <c r="CB107" s="84"/>
      <c r="CC107" s="84"/>
      <c r="CD107" s="84"/>
      <c r="CE107" s="84"/>
      <c r="CF107" s="84"/>
      <c r="CG107" s="85"/>
      <c r="CH107" s="83" t="s">
        <v>106</v>
      </c>
      <c r="CI107" s="84"/>
      <c r="CJ107" s="84"/>
      <c r="CK107" s="84"/>
      <c r="CL107" s="84"/>
      <c r="CM107" s="84"/>
      <c r="CN107" s="84"/>
      <c r="CO107" s="84"/>
      <c r="CP107" s="84"/>
      <c r="CQ107" s="84"/>
      <c r="CR107" s="84"/>
      <c r="CS107" s="84"/>
      <c r="CT107" s="84"/>
      <c r="CU107" s="84"/>
      <c r="CV107" s="84"/>
      <c r="CW107" s="84"/>
      <c r="CX107" s="84"/>
      <c r="CY107" s="84"/>
      <c r="CZ107" s="84"/>
      <c r="DA107" s="84"/>
      <c r="DB107" s="84"/>
      <c r="DC107" s="84"/>
      <c r="DD107" s="84"/>
      <c r="DE107" s="84"/>
      <c r="DF107" s="84"/>
      <c r="DG107" s="84"/>
      <c r="DH107" s="84"/>
      <c r="DI107" s="84"/>
      <c r="DJ107" s="84"/>
      <c r="DK107" s="84"/>
      <c r="DL107" s="84"/>
      <c r="DM107" s="84"/>
      <c r="DN107" s="84"/>
      <c r="DO107" s="84"/>
      <c r="DP107" s="84"/>
      <c r="DQ107" s="84"/>
      <c r="DR107" s="84"/>
      <c r="DS107" s="85"/>
      <c r="DT107" s="83" t="s">
        <v>107</v>
      </c>
      <c r="DU107" s="84"/>
      <c r="DV107" s="84"/>
      <c r="DW107" s="84"/>
      <c r="DX107" s="84"/>
      <c r="DY107" s="84"/>
      <c r="DZ107" s="84"/>
      <c r="EA107" s="84"/>
      <c r="EB107" s="84"/>
      <c r="EC107" s="84"/>
      <c r="ED107" s="84"/>
      <c r="EE107" s="84"/>
      <c r="EF107" s="84"/>
      <c r="EG107" s="84"/>
      <c r="EH107" s="84"/>
      <c r="EI107" s="84"/>
      <c r="EJ107" s="84"/>
      <c r="EK107" s="84"/>
      <c r="EL107" s="84"/>
      <c r="EM107" s="84"/>
      <c r="EN107" s="84"/>
      <c r="EO107" s="84"/>
      <c r="EP107" s="84"/>
      <c r="EQ107" s="84"/>
      <c r="ER107" s="84"/>
      <c r="ES107" s="84"/>
      <c r="ET107" s="84"/>
      <c r="EU107" s="84"/>
      <c r="EV107" s="84"/>
      <c r="EW107" s="84"/>
      <c r="EX107" s="84"/>
      <c r="EY107" s="84"/>
      <c r="EZ107" s="85"/>
    </row>
    <row r="108" spans="1:156" ht="48" customHeight="1">
      <c r="A108" s="92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4"/>
      <c r="M108" s="92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4"/>
      <c r="AN108" s="92"/>
      <c r="AO108" s="93"/>
      <c r="AP108" s="93"/>
      <c r="AQ108" s="93"/>
      <c r="AR108" s="93"/>
      <c r="AS108" s="93"/>
      <c r="AT108" s="93"/>
      <c r="AU108" s="93"/>
      <c r="AV108" s="93"/>
      <c r="AW108" s="93"/>
      <c r="AX108" s="93"/>
      <c r="AY108" s="93"/>
      <c r="AZ108" s="93"/>
      <c r="BA108" s="93"/>
      <c r="BB108" s="93"/>
      <c r="BC108" s="93"/>
      <c r="BD108" s="93"/>
      <c r="BE108" s="94"/>
      <c r="BF108" s="83" t="s">
        <v>37</v>
      </c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5"/>
      <c r="BT108" s="83" t="s">
        <v>38</v>
      </c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5"/>
      <c r="CH108" s="83" t="s">
        <v>80</v>
      </c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5"/>
      <c r="DB108" s="83" t="s">
        <v>40</v>
      </c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5"/>
      <c r="DT108" s="83" t="s">
        <v>80</v>
      </c>
      <c r="DU108" s="84"/>
      <c r="DV108" s="84"/>
      <c r="DW108" s="84"/>
      <c r="DX108" s="84"/>
      <c r="DY108" s="84"/>
      <c r="DZ108" s="84"/>
      <c r="EA108" s="84"/>
      <c r="EB108" s="84"/>
      <c r="EC108" s="84"/>
      <c r="ED108" s="84"/>
      <c r="EE108" s="84"/>
      <c r="EF108" s="84"/>
      <c r="EG108" s="84"/>
      <c r="EH108" s="84"/>
      <c r="EI108" s="85"/>
      <c r="EJ108" s="83" t="s">
        <v>40</v>
      </c>
      <c r="EK108" s="84"/>
      <c r="EL108" s="84"/>
      <c r="EM108" s="84"/>
      <c r="EN108" s="84"/>
      <c r="EO108" s="84"/>
      <c r="EP108" s="84"/>
      <c r="EQ108" s="84"/>
      <c r="ER108" s="84"/>
      <c r="ES108" s="84"/>
      <c r="ET108" s="84"/>
      <c r="EU108" s="84"/>
      <c r="EV108" s="84"/>
      <c r="EW108" s="84"/>
      <c r="EX108" s="84"/>
      <c r="EY108" s="84"/>
      <c r="EZ108" s="85"/>
    </row>
    <row r="109" spans="1:156">
      <c r="A109" s="80">
        <v>1</v>
      </c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2"/>
      <c r="M109" s="80">
        <v>2</v>
      </c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2"/>
      <c r="AN109" s="80">
        <v>3</v>
      </c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2"/>
      <c r="BF109" s="80">
        <v>4</v>
      </c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2"/>
      <c r="BT109" s="80">
        <v>5</v>
      </c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2"/>
      <c r="CH109" s="80">
        <v>6</v>
      </c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  <c r="CT109" s="81"/>
      <c r="CU109" s="81"/>
      <c r="CV109" s="81"/>
      <c r="CW109" s="81"/>
      <c r="CX109" s="81"/>
      <c r="CY109" s="81"/>
      <c r="CZ109" s="81"/>
      <c r="DA109" s="82"/>
      <c r="DB109" s="80">
        <v>7</v>
      </c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2"/>
      <c r="DT109" s="80">
        <v>8</v>
      </c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2"/>
      <c r="EJ109" s="80">
        <v>9</v>
      </c>
      <c r="EK109" s="81"/>
      <c r="EL109" s="81"/>
      <c r="EM109" s="81"/>
      <c r="EN109" s="81"/>
      <c r="EO109" s="81"/>
      <c r="EP109" s="81"/>
      <c r="EQ109" s="81"/>
      <c r="ER109" s="81"/>
      <c r="ES109" s="81"/>
      <c r="ET109" s="81"/>
      <c r="EU109" s="81"/>
      <c r="EV109" s="81"/>
      <c r="EW109" s="81"/>
      <c r="EX109" s="81"/>
      <c r="EY109" s="81"/>
      <c r="EZ109" s="82"/>
    </row>
    <row r="110" spans="1:156">
      <c r="A110" s="63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5"/>
      <c r="M110" s="66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8"/>
      <c r="AN110" s="69"/>
      <c r="AO110" s="70"/>
      <c r="AP110" s="70"/>
      <c r="AQ110" s="70"/>
      <c r="AR110" s="70"/>
      <c r="AS110" s="70"/>
      <c r="AT110" s="70"/>
      <c r="AU110" s="70"/>
      <c r="AV110" s="70"/>
      <c r="AW110" s="70"/>
      <c r="AX110" s="70"/>
      <c r="AY110" s="70"/>
      <c r="AZ110" s="70"/>
      <c r="BA110" s="70"/>
      <c r="BB110" s="70"/>
      <c r="BC110" s="70"/>
      <c r="BD110" s="70"/>
      <c r="BE110" s="71"/>
      <c r="BF110" s="69"/>
      <c r="BG110" s="70"/>
      <c r="BH110" s="70"/>
      <c r="BI110" s="70"/>
      <c r="BJ110" s="70"/>
      <c r="BK110" s="70"/>
      <c r="BL110" s="70"/>
      <c r="BM110" s="70"/>
      <c r="BN110" s="70"/>
      <c r="BO110" s="70"/>
      <c r="BP110" s="70"/>
      <c r="BQ110" s="70"/>
      <c r="BR110" s="70"/>
      <c r="BS110" s="71"/>
      <c r="BT110" s="69"/>
      <c r="BU110" s="70"/>
      <c r="BV110" s="70"/>
      <c r="BW110" s="70"/>
      <c r="BX110" s="70"/>
      <c r="BY110" s="70"/>
      <c r="BZ110" s="70"/>
      <c r="CA110" s="70"/>
      <c r="CB110" s="70"/>
      <c r="CC110" s="70"/>
      <c r="CD110" s="70"/>
      <c r="CE110" s="70"/>
      <c r="CF110" s="70"/>
      <c r="CG110" s="71"/>
      <c r="CH110" s="69"/>
      <c r="CI110" s="70"/>
      <c r="CJ110" s="70"/>
      <c r="CK110" s="70"/>
      <c r="CL110" s="70"/>
      <c r="CM110" s="70"/>
      <c r="CN110" s="70"/>
      <c r="CO110" s="70"/>
      <c r="CP110" s="70"/>
      <c r="CQ110" s="70"/>
      <c r="CR110" s="70"/>
      <c r="CS110" s="70"/>
      <c r="CT110" s="70"/>
      <c r="CU110" s="70"/>
      <c r="CV110" s="70"/>
      <c r="CW110" s="70"/>
      <c r="CX110" s="70"/>
      <c r="CY110" s="70"/>
      <c r="CZ110" s="70"/>
      <c r="DA110" s="71"/>
      <c r="DB110" s="69"/>
      <c r="DC110" s="70"/>
      <c r="DD110" s="70"/>
      <c r="DE110" s="70"/>
      <c r="DF110" s="70"/>
      <c r="DG110" s="70"/>
      <c r="DH110" s="70"/>
      <c r="DI110" s="70"/>
      <c r="DJ110" s="70"/>
      <c r="DK110" s="70"/>
      <c r="DL110" s="70"/>
      <c r="DM110" s="70"/>
      <c r="DN110" s="70"/>
      <c r="DO110" s="70"/>
      <c r="DP110" s="70"/>
      <c r="DQ110" s="70"/>
      <c r="DR110" s="70"/>
      <c r="DS110" s="71"/>
      <c r="DT110" s="69"/>
      <c r="DU110" s="70"/>
      <c r="DV110" s="70"/>
      <c r="DW110" s="70"/>
      <c r="DX110" s="70"/>
      <c r="DY110" s="70"/>
      <c r="DZ110" s="70"/>
      <c r="EA110" s="70"/>
      <c r="EB110" s="70"/>
      <c r="EC110" s="70"/>
      <c r="ED110" s="70"/>
      <c r="EE110" s="70"/>
      <c r="EF110" s="70"/>
      <c r="EG110" s="70"/>
      <c r="EH110" s="70"/>
      <c r="EI110" s="71"/>
      <c r="EJ110" s="69"/>
      <c r="EK110" s="70"/>
      <c r="EL110" s="70"/>
      <c r="EM110" s="70"/>
      <c r="EN110" s="70"/>
      <c r="EO110" s="70"/>
      <c r="EP110" s="70"/>
      <c r="EQ110" s="70"/>
      <c r="ER110" s="70"/>
      <c r="ES110" s="70"/>
      <c r="ET110" s="70"/>
      <c r="EU110" s="70"/>
      <c r="EV110" s="70"/>
      <c r="EW110" s="70"/>
      <c r="EX110" s="70"/>
      <c r="EY110" s="70"/>
      <c r="EZ110" s="71"/>
    </row>
    <row r="111" spans="1:156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66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8"/>
      <c r="AN111" s="69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1"/>
      <c r="BF111" s="69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  <c r="BQ111" s="70"/>
      <c r="BR111" s="70"/>
      <c r="BS111" s="71"/>
      <c r="BT111" s="69"/>
      <c r="BU111" s="70"/>
      <c r="BV111" s="70"/>
      <c r="BW111" s="70"/>
      <c r="BX111" s="70"/>
      <c r="BY111" s="70"/>
      <c r="BZ111" s="70"/>
      <c r="CA111" s="70"/>
      <c r="CB111" s="70"/>
      <c r="CC111" s="70"/>
      <c r="CD111" s="70"/>
      <c r="CE111" s="70"/>
      <c r="CF111" s="70"/>
      <c r="CG111" s="71"/>
      <c r="CH111" s="69"/>
      <c r="CI111" s="70"/>
      <c r="CJ111" s="70"/>
      <c r="CK111" s="70"/>
      <c r="CL111" s="70"/>
      <c r="CM111" s="70"/>
      <c r="CN111" s="70"/>
      <c r="CO111" s="70"/>
      <c r="CP111" s="70"/>
      <c r="CQ111" s="70"/>
      <c r="CR111" s="70"/>
      <c r="CS111" s="70"/>
      <c r="CT111" s="70"/>
      <c r="CU111" s="70"/>
      <c r="CV111" s="70"/>
      <c r="CW111" s="70"/>
      <c r="CX111" s="70"/>
      <c r="CY111" s="70"/>
      <c r="CZ111" s="70"/>
      <c r="DA111" s="71"/>
      <c r="DB111" s="69"/>
      <c r="DC111" s="70"/>
      <c r="DD111" s="70"/>
      <c r="DE111" s="70"/>
      <c r="DF111" s="70"/>
      <c r="DG111" s="70"/>
      <c r="DH111" s="70"/>
      <c r="DI111" s="70"/>
      <c r="DJ111" s="70"/>
      <c r="DK111" s="70"/>
      <c r="DL111" s="70"/>
      <c r="DM111" s="70"/>
      <c r="DN111" s="70"/>
      <c r="DO111" s="70"/>
      <c r="DP111" s="70"/>
      <c r="DQ111" s="70"/>
      <c r="DR111" s="70"/>
      <c r="DS111" s="71"/>
      <c r="DT111" s="69"/>
      <c r="DU111" s="70"/>
      <c r="DV111" s="70"/>
      <c r="DW111" s="70"/>
      <c r="DX111" s="70"/>
      <c r="DY111" s="70"/>
      <c r="DZ111" s="70"/>
      <c r="EA111" s="70"/>
      <c r="EB111" s="70"/>
      <c r="EC111" s="70"/>
      <c r="ED111" s="70"/>
      <c r="EE111" s="70"/>
      <c r="EF111" s="70"/>
      <c r="EG111" s="70"/>
      <c r="EH111" s="70"/>
      <c r="EI111" s="71"/>
      <c r="EJ111" s="69"/>
      <c r="EK111" s="70"/>
      <c r="EL111" s="70"/>
      <c r="EM111" s="70"/>
      <c r="EN111" s="70"/>
      <c r="EO111" s="70"/>
      <c r="EP111" s="70"/>
      <c r="EQ111" s="70"/>
      <c r="ER111" s="70"/>
      <c r="ES111" s="70"/>
      <c r="ET111" s="70"/>
      <c r="EU111" s="70"/>
      <c r="EV111" s="70"/>
      <c r="EW111" s="70"/>
      <c r="EX111" s="70"/>
      <c r="EY111" s="70"/>
      <c r="EZ111" s="71"/>
    </row>
    <row r="112" spans="1:156">
      <c r="A112" s="63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66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8"/>
      <c r="AN112" s="69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1"/>
      <c r="BF112" s="69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1"/>
      <c r="BT112" s="69"/>
      <c r="BU112" s="70"/>
      <c r="BV112" s="70"/>
      <c r="BW112" s="70"/>
      <c r="BX112" s="70"/>
      <c r="BY112" s="70"/>
      <c r="BZ112" s="70"/>
      <c r="CA112" s="70"/>
      <c r="CB112" s="70"/>
      <c r="CC112" s="70"/>
      <c r="CD112" s="70"/>
      <c r="CE112" s="70"/>
      <c r="CF112" s="70"/>
      <c r="CG112" s="71"/>
      <c r="CH112" s="69"/>
      <c r="CI112" s="70"/>
      <c r="CJ112" s="70"/>
      <c r="CK112" s="70"/>
      <c r="CL112" s="70"/>
      <c r="CM112" s="70"/>
      <c r="CN112" s="70"/>
      <c r="CO112" s="70"/>
      <c r="CP112" s="70"/>
      <c r="CQ112" s="70"/>
      <c r="CR112" s="70"/>
      <c r="CS112" s="70"/>
      <c r="CT112" s="70"/>
      <c r="CU112" s="70"/>
      <c r="CV112" s="70"/>
      <c r="CW112" s="70"/>
      <c r="CX112" s="70"/>
      <c r="CY112" s="70"/>
      <c r="CZ112" s="70"/>
      <c r="DA112" s="71"/>
      <c r="DB112" s="69"/>
      <c r="DC112" s="70"/>
      <c r="DD112" s="70"/>
      <c r="DE112" s="70"/>
      <c r="DF112" s="70"/>
      <c r="DG112" s="70"/>
      <c r="DH112" s="70"/>
      <c r="DI112" s="70"/>
      <c r="DJ112" s="70"/>
      <c r="DK112" s="70"/>
      <c r="DL112" s="70"/>
      <c r="DM112" s="70"/>
      <c r="DN112" s="70"/>
      <c r="DO112" s="70"/>
      <c r="DP112" s="70"/>
      <c r="DQ112" s="70"/>
      <c r="DR112" s="70"/>
      <c r="DS112" s="71"/>
      <c r="DT112" s="69"/>
      <c r="DU112" s="70"/>
      <c r="DV112" s="70"/>
      <c r="DW112" s="70"/>
      <c r="DX112" s="70"/>
      <c r="DY112" s="70"/>
      <c r="DZ112" s="70"/>
      <c r="EA112" s="70"/>
      <c r="EB112" s="70"/>
      <c r="EC112" s="70"/>
      <c r="ED112" s="70"/>
      <c r="EE112" s="70"/>
      <c r="EF112" s="70"/>
      <c r="EG112" s="70"/>
      <c r="EH112" s="70"/>
      <c r="EI112" s="71"/>
      <c r="EJ112" s="69"/>
      <c r="EK112" s="70"/>
      <c r="EL112" s="70"/>
      <c r="EM112" s="70"/>
      <c r="EN112" s="70"/>
      <c r="EO112" s="70"/>
      <c r="EP112" s="70"/>
      <c r="EQ112" s="70"/>
      <c r="ER112" s="70"/>
      <c r="ES112" s="70"/>
      <c r="ET112" s="70"/>
      <c r="EU112" s="70"/>
      <c r="EV112" s="70"/>
      <c r="EW112" s="70"/>
      <c r="EX112" s="70"/>
      <c r="EY112" s="70"/>
      <c r="EZ112" s="71"/>
    </row>
    <row r="113" spans="1:156">
      <c r="A113" s="63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66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8"/>
      <c r="AN113" s="69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1"/>
      <c r="BF113" s="69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  <c r="BQ113" s="70"/>
      <c r="BR113" s="70"/>
      <c r="BS113" s="71"/>
      <c r="BT113" s="69"/>
      <c r="BU113" s="70"/>
      <c r="BV113" s="70"/>
      <c r="BW113" s="70"/>
      <c r="BX113" s="70"/>
      <c r="BY113" s="70"/>
      <c r="BZ113" s="70"/>
      <c r="CA113" s="70"/>
      <c r="CB113" s="70"/>
      <c r="CC113" s="70"/>
      <c r="CD113" s="70"/>
      <c r="CE113" s="70"/>
      <c r="CF113" s="70"/>
      <c r="CG113" s="71"/>
      <c r="CH113" s="69"/>
      <c r="CI113" s="70"/>
      <c r="CJ113" s="70"/>
      <c r="CK113" s="70"/>
      <c r="CL113" s="70"/>
      <c r="CM113" s="70"/>
      <c r="CN113" s="70"/>
      <c r="CO113" s="70"/>
      <c r="CP113" s="70"/>
      <c r="CQ113" s="70"/>
      <c r="CR113" s="70"/>
      <c r="CS113" s="70"/>
      <c r="CT113" s="70"/>
      <c r="CU113" s="70"/>
      <c r="CV113" s="70"/>
      <c r="CW113" s="70"/>
      <c r="CX113" s="70"/>
      <c r="CY113" s="70"/>
      <c r="CZ113" s="70"/>
      <c r="DA113" s="71"/>
      <c r="DB113" s="69"/>
      <c r="DC113" s="70"/>
      <c r="DD113" s="70"/>
      <c r="DE113" s="70"/>
      <c r="DF113" s="70"/>
      <c r="DG113" s="70"/>
      <c r="DH113" s="70"/>
      <c r="DI113" s="70"/>
      <c r="DJ113" s="70"/>
      <c r="DK113" s="70"/>
      <c r="DL113" s="70"/>
      <c r="DM113" s="70"/>
      <c r="DN113" s="70"/>
      <c r="DO113" s="70"/>
      <c r="DP113" s="70"/>
      <c r="DQ113" s="70"/>
      <c r="DR113" s="70"/>
      <c r="DS113" s="71"/>
      <c r="DT113" s="69"/>
      <c r="DU113" s="70"/>
      <c r="DV113" s="70"/>
      <c r="DW113" s="70"/>
      <c r="DX113" s="70"/>
      <c r="DY113" s="70"/>
      <c r="DZ113" s="70"/>
      <c r="EA113" s="70"/>
      <c r="EB113" s="70"/>
      <c r="EC113" s="70"/>
      <c r="ED113" s="70"/>
      <c r="EE113" s="70"/>
      <c r="EF113" s="70"/>
      <c r="EG113" s="70"/>
      <c r="EH113" s="70"/>
      <c r="EI113" s="71"/>
      <c r="EJ113" s="69"/>
      <c r="EK113" s="70"/>
      <c r="EL113" s="70"/>
      <c r="EM113" s="70"/>
      <c r="EN113" s="70"/>
      <c r="EO113" s="70"/>
      <c r="EP113" s="70"/>
      <c r="EQ113" s="70"/>
      <c r="ER113" s="70"/>
      <c r="ES113" s="70"/>
      <c r="ET113" s="70"/>
      <c r="EU113" s="70"/>
      <c r="EV113" s="70"/>
      <c r="EW113" s="70"/>
      <c r="EX113" s="70"/>
      <c r="EY113" s="70"/>
      <c r="EZ113" s="71"/>
    </row>
    <row r="114" spans="1:156">
      <c r="A114" s="63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66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8"/>
      <c r="AN114" s="69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1"/>
      <c r="BF114" s="69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1"/>
      <c r="BT114" s="69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1"/>
      <c r="CH114" s="69"/>
      <c r="CI114" s="70"/>
      <c r="CJ114" s="70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1"/>
      <c r="DB114" s="69"/>
      <c r="DC114" s="70"/>
      <c r="DD114" s="70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  <c r="DO114" s="70"/>
      <c r="DP114" s="70"/>
      <c r="DQ114" s="70"/>
      <c r="DR114" s="70"/>
      <c r="DS114" s="71"/>
      <c r="DT114" s="69"/>
      <c r="DU114" s="70"/>
      <c r="DV114" s="70"/>
      <c r="DW114" s="70"/>
      <c r="DX114" s="70"/>
      <c r="DY114" s="70"/>
      <c r="DZ114" s="70"/>
      <c r="EA114" s="70"/>
      <c r="EB114" s="70"/>
      <c r="EC114" s="70"/>
      <c r="ED114" s="70"/>
      <c r="EE114" s="70"/>
      <c r="EF114" s="70"/>
      <c r="EG114" s="70"/>
      <c r="EH114" s="70"/>
      <c r="EI114" s="71"/>
      <c r="EJ114" s="69"/>
      <c r="EK114" s="70"/>
      <c r="EL114" s="70"/>
      <c r="EM114" s="70"/>
      <c r="EN114" s="70"/>
      <c r="EO114" s="70"/>
      <c r="EP114" s="70"/>
      <c r="EQ114" s="70"/>
      <c r="ER114" s="70"/>
      <c r="ES114" s="70"/>
      <c r="ET114" s="70"/>
      <c r="EU114" s="70"/>
      <c r="EV114" s="70"/>
      <c r="EW114" s="70"/>
      <c r="EX114" s="70"/>
      <c r="EY114" s="70"/>
      <c r="EZ114" s="71"/>
    </row>
    <row r="115" spans="1:156">
      <c r="A115" s="63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66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8"/>
      <c r="AN115" s="69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1"/>
      <c r="BF115" s="69"/>
      <c r="BG115" s="70"/>
      <c r="BH115" s="70"/>
      <c r="BI115" s="70"/>
      <c r="BJ115" s="70"/>
      <c r="BK115" s="70"/>
      <c r="BL115" s="70"/>
      <c r="BM115" s="70"/>
      <c r="BN115" s="70"/>
      <c r="BO115" s="70"/>
      <c r="BP115" s="70"/>
      <c r="BQ115" s="70"/>
      <c r="BR115" s="70"/>
      <c r="BS115" s="71"/>
      <c r="BT115" s="69"/>
      <c r="BU115" s="70"/>
      <c r="BV115" s="70"/>
      <c r="BW115" s="70"/>
      <c r="BX115" s="70"/>
      <c r="BY115" s="70"/>
      <c r="BZ115" s="70"/>
      <c r="CA115" s="70"/>
      <c r="CB115" s="70"/>
      <c r="CC115" s="70"/>
      <c r="CD115" s="70"/>
      <c r="CE115" s="70"/>
      <c r="CF115" s="70"/>
      <c r="CG115" s="71"/>
      <c r="CH115" s="69"/>
      <c r="CI115" s="70"/>
      <c r="CJ115" s="70"/>
      <c r="CK115" s="70"/>
      <c r="CL115" s="70"/>
      <c r="CM115" s="70"/>
      <c r="CN115" s="70"/>
      <c r="CO115" s="70"/>
      <c r="CP115" s="70"/>
      <c r="CQ115" s="70"/>
      <c r="CR115" s="70"/>
      <c r="CS115" s="70"/>
      <c r="CT115" s="70"/>
      <c r="CU115" s="70"/>
      <c r="CV115" s="70"/>
      <c r="CW115" s="70"/>
      <c r="CX115" s="70"/>
      <c r="CY115" s="70"/>
      <c r="CZ115" s="70"/>
      <c r="DA115" s="71"/>
      <c r="DB115" s="69"/>
      <c r="DC115" s="70"/>
      <c r="DD115" s="70"/>
      <c r="DE115" s="70"/>
      <c r="DF115" s="70"/>
      <c r="DG115" s="70"/>
      <c r="DH115" s="70"/>
      <c r="DI115" s="70"/>
      <c r="DJ115" s="70"/>
      <c r="DK115" s="70"/>
      <c r="DL115" s="70"/>
      <c r="DM115" s="70"/>
      <c r="DN115" s="70"/>
      <c r="DO115" s="70"/>
      <c r="DP115" s="70"/>
      <c r="DQ115" s="70"/>
      <c r="DR115" s="70"/>
      <c r="DS115" s="71"/>
      <c r="DT115" s="69"/>
      <c r="DU115" s="70"/>
      <c r="DV115" s="70"/>
      <c r="DW115" s="70"/>
      <c r="DX115" s="70"/>
      <c r="DY115" s="70"/>
      <c r="DZ115" s="70"/>
      <c r="EA115" s="70"/>
      <c r="EB115" s="70"/>
      <c r="EC115" s="70"/>
      <c r="ED115" s="70"/>
      <c r="EE115" s="70"/>
      <c r="EF115" s="70"/>
      <c r="EG115" s="70"/>
      <c r="EH115" s="70"/>
      <c r="EI115" s="71"/>
      <c r="EJ115" s="69"/>
      <c r="EK115" s="70"/>
      <c r="EL115" s="70"/>
      <c r="EM115" s="70"/>
      <c r="EN115" s="70"/>
      <c r="EO115" s="70"/>
      <c r="EP115" s="70"/>
      <c r="EQ115" s="70"/>
      <c r="ER115" s="70"/>
      <c r="ES115" s="70"/>
      <c r="ET115" s="70"/>
      <c r="EU115" s="70"/>
      <c r="EV115" s="70"/>
      <c r="EW115" s="70"/>
      <c r="EX115" s="70"/>
      <c r="EY115" s="70"/>
      <c r="EZ115" s="71"/>
    </row>
    <row r="116" spans="1:156">
      <c r="A116" s="63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66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8"/>
      <c r="AN116" s="69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1"/>
      <c r="BF116" s="69"/>
      <c r="BG116" s="70"/>
      <c r="BH116" s="70"/>
      <c r="BI116" s="70"/>
      <c r="BJ116" s="70"/>
      <c r="BK116" s="70"/>
      <c r="BL116" s="70"/>
      <c r="BM116" s="70"/>
      <c r="BN116" s="70"/>
      <c r="BO116" s="70"/>
      <c r="BP116" s="70"/>
      <c r="BQ116" s="70"/>
      <c r="BR116" s="70"/>
      <c r="BS116" s="71"/>
      <c r="BT116" s="69"/>
      <c r="BU116" s="70"/>
      <c r="BV116" s="70"/>
      <c r="BW116" s="70"/>
      <c r="BX116" s="70"/>
      <c r="BY116" s="70"/>
      <c r="BZ116" s="70"/>
      <c r="CA116" s="70"/>
      <c r="CB116" s="70"/>
      <c r="CC116" s="70"/>
      <c r="CD116" s="70"/>
      <c r="CE116" s="70"/>
      <c r="CF116" s="70"/>
      <c r="CG116" s="71"/>
      <c r="CH116" s="69"/>
      <c r="CI116" s="70"/>
      <c r="CJ116" s="70"/>
      <c r="CK116" s="70"/>
      <c r="CL116" s="70"/>
      <c r="CM116" s="70"/>
      <c r="CN116" s="70"/>
      <c r="CO116" s="70"/>
      <c r="CP116" s="70"/>
      <c r="CQ116" s="70"/>
      <c r="CR116" s="70"/>
      <c r="CS116" s="70"/>
      <c r="CT116" s="70"/>
      <c r="CU116" s="70"/>
      <c r="CV116" s="70"/>
      <c r="CW116" s="70"/>
      <c r="CX116" s="70"/>
      <c r="CY116" s="70"/>
      <c r="CZ116" s="70"/>
      <c r="DA116" s="71"/>
      <c r="DB116" s="69"/>
      <c r="DC116" s="70"/>
      <c r="DD116" s="70"/>
      <c r="DE116" s="70"/>
      <c r="DF116" s="70"/>
      <c r="DG116" s="70"/>
      <c r="DH116" s="70"/>
      <c r="DI116" s="70"/>
      <c r="DJ116" s="70"/>
      <c r="DK116" s="70"/>
      <c r="DL116" s="70"/>
      <c r="DM116" s="70"/>
      <c r="DN116" s="70"/>
      <c r="DO116" s="70"/>
      <c r="DP116" s="70"/>
      <c r="DQ116" s="70"/>
      <c r="DR116" s="70"/>
      <c r="DS116" s="71"/>
      <c r="DT116" s="69"/>
      <c r="DU116" s="70"/>
      <c r="DV116" s="70"/>
      <c r="DW116" s="70"/>
      <c r="DX116" s="70"/>
      <c r="DY116" s="70"/>
      <c r="DZ116" s="70"/>
      <c r="EA116" s="70"/>
      <c r="EB116" s="70"/>
      <c r="EC116" s="70"/>
      <c r="ED116" s="70"/>
      <c r="EE116" s="70"/>
      <c r="EF116" s="70"/>
      <c r="EG116" s="70"/>
      <c r="EH116" s="70"/>
      <c r="EI116" s="71"/>
      <c r="EJ116" s="69"/>
      <c r="EK116" s="70"/>
      <c r="EL116" s="70"/>
      <c r="EM116" s="70"/>
      <c r="EN116" s="70"/>
      <c r="EO116" s="70"/>
      <c r="EP116" s="70"/>
      <c r="EQ116" s="70"/>
      <c r="ER116" s="70"/>
      <c r="ES116" s="70"/>
      <c r="ET116" s="70"/>
      <c r="EU116" s="70"/>
      <c r="EV116" s="70"/>
      <c r="EW116" s="70"/>
      <c r="EX116" s="70"/>
      <c r="EY116" s="70"/>
      <c r="EZ116" s="71"/>
    </row>
    <row r="117" spans="1:156">
      <c r="A117" s="63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66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8"/>
      <c r="AN117" s="69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1"/>
      <c r="BF117" s="69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1"/>
      <c r="BT117" s="69"/>
      <c r="BU117" s="70"/>
      <c r="BV117" s="70"/>
      <c r="BW117" s="70"/>
      <c r="BX117" s="70"/>
      <c r="BY117" s="70"/>
      <c r="BZ117" s="70"/>
      <c r="CA117" s="70"/>
      <c r="CB117" s="70"/>
      <c r="CC117" s="70"/>
      <c r="CD117" s="70"/>
      <c r="CE117" s="70"/>
      <c r="CF117" s="70"/>
      <c r="CG117" s="71"/>
      <c r="CH117" s="69"/>
      <c r="CI117" s="70"/>
      <c r="CJ117" s="70"/>
      <c r="CK117" s="70"/>
      <c r="CL117" s="70"/>
      <c r="CM117" s="70"/>
      <c r="CN117" s="70"/>
      <c r="CO117" s="70"/>
      <c r="CP117" s="70"/>
      <c r="CQ117" s="70"/>
      <c r="CR117" s="70"/>
      <c r="CS117" s="70"/>
      <c r="CT117" s="70"/>
      <c r="CU117" s="70"/>
      <c r="CV117" s="70"/>
      <c r="CW117" s="70"/>
      <c r="CX117" s="70"/>
      <c r="CY117" s="70"/>
      <c r="CZ117" s="70"/>
      <c r="DA117" s="71"/>
      <c r="DB117" s="69"/>
      <c r="DC117" s="70"/>
      <c r="DD117" s="70"/>
      <c r="DE117" s="70"/>
      <c r="DF117" s="70"/>
      <c r="DG117" s="70"/>
      <c r="DH117" s="70"/>
      <c r="DI117" s="70"/>
      <c r="DJ117" s="70"/>
      <c r="DK117" s="70"/>
      <c r="DL117" s="70"/>
      <c r="DM117" s="70"/>
      <c r="DN117" s="70"/>
      <c r="DO117" s="70"/>
      <c r="DP117" s="70"/>
      <c r="DQ117" s="70"/>
      <c r="DR117" s="70"/>
      <c r="DS117" s="71"/>
      <c r="DT117" s="69"/>
      <c r="DU117" s="70"/>
      <c r="DV117" s="70"/>
      <c r="DW117" s="70"/>
      <c r="DX117" s="70"/>
      <c r="DY117" s="70"/>
      <c r="DZ117" s="70"/>
      <c r="EA117" s="70"/>
      <c r="EB117" s="70"/>
      <c r="EC117" s="70"/>
      <c r="ED117" s="70"/>
      <c r="EE117" s="70"/>
      <c r="EF117" s="70"/>
      <c r="EG117" s="70"/>
      <c r="EH117" s="70"/>
      <c r="EI117" s="71"/>
      <c r="EJ117" s="69"/>
      <c r="EK117" s="70"/>
      <c r="EL117" s="70"/>
      <c r="EM117" s="70"/>
      <c r="EN117" s="70"/>
      <c r="EO117" s="70"/>
      <c r="EP117" s="70"/>
      <c r="EQ117" s="70"/>
      <c r="ER117" s="70"/>
      <c r="ES117" s="70"/>
      <c r="ET117" s="70"/>
      <c r="EU117" s="70"/>
      <c r="EV117" s="70"/>
      <c r="EW117" s="70"/>
      <c r="EX117" s="70"/>
      <c r="EY117" s="70"/>
      <c r="EZ117" s="71"/>
    </row>
    <row r="118" spans="1:156">
      <c r="A118" s="63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66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8"/>
      <c r="AN118" s="69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1"/>
      <c r="BF118" s="69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1"/>
      <c r="BT118" s="69"/>
      <c r="BU118" s="70"/>
      <c r="BV118" s="70"/>
      <c r="BW118" s="70"/>
      <c r="BX118" s="70"/>
      <c r="BY118" s="70"/>
      <c r="BZ118" s="70"/>
      <c r="CA118" s="70"/>
      <c r="CB118" s="70"/>
      <c r="CC118" s="70"/>
      <c r="CD118" s="70"/>
      <c r="CE118" s="70"/>
      <c r="CF118" s="70"/>
      <c r="CG118" s="71"/>
      <c r="CH118" s="69"/>
      <c r="CI118" s="70"/>
      <c r="CJ118" s="70"/>
      <c r="CK118" s="70"/>
      <c r="CL118" s="70"/>
      <c r="CM118" s="70"/>
      <c r="CN118" s="70"/>
      <c r="CO118" s="70"/>
      <c r="CP118" s="70"/>
      <c r="CQ118" s="70"/>
      <c r="CR118" s="70"/>
      <c r="CS118" s="70"/>
      <c r="CT118" s="70"/>
      <c r="CU118" s="70"/>
      <c r="CV118" s="70"/>
      <c r="CW118" s="70"/>
      <c r="CX118" s="70"/>
      <c r="CY118" s="70"/>
      <c r="CZ118" s="70"/>
      <c r="DA118" s="71"/>
      <c r="DB118" s="69"/>
      <c r="DC118" s="70"/>
      <c r="DD118" s="70"/>
      <c r="DE118" s="70"/>
      <c r="DF118" s="70"/>
      <c r="DG118" s="70"/>
      <c r="DH118" s="70"/>
      <c r="DI118" s="70"/>
      <c r="DJ118" s="70"/>
      <c r="DK118" s="70"/>
      <c r="DL118" s="70"/>
      <c r="DM118" s="70"/>
      <c r="DN118" s="70"/>
      <c r="DO118" s="70"/>
      <c r="DP118" s="70"/>
      <c r="DQ118" s="70"/>
      <c r="DR118" s="70"/>
      <c r="DS118" s="71"/>
      <c r="DT118" s="69"/>
      <c r="DU118" s="70"/>
      <c r="DV118" s="70"/>
      <c r="DW118" s="70"/>
      <c r="DX118" s="70"/>
      <c r="DY118" s="70"/>
      <c r="DZ118" s="70"/>
      <c r="EA118" s="70"/>
      <c r="EB118" s="70"/>
      <c r="EC118" s="70"/>
      <c r="ED118" s="70"/>
      <c r="EE118" s="70"/>
      <c r="EF118" s="70"/>
      <c r="EG118" s="70"/>
      <c r="EH118" s="70"/>
      <c r="EI118" s="71"/>
      <c r="EJ118" s="69"/>
      <c r="EK118" s="70"/>
      <c r="EL118" s="70"/>
      <c r="EM118" s="70"/>
      <c r="EN118" s="70"/>
      <c r="EO118" s="70"/>
      <c r="EP118" s="70"/>
      <c r="EQ118" s="70"/>
      <c r="ER118" s="70"/>
      <c r="ES118" s="70"/>
      <c r="ET118" s="70"/>
      <c r="EU118" s="70"/>
      <c r="EV118" s="70"/>
      <c r="EW118" s="70"/>
      <c r="EX118" s="70"/>
      <c r="EY118" s="70"/>
      <c r="EZ118" s="71"/>
    </row>
    <row r="119" spans="1:156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66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8"/>
      <c r="AN119" s="69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1"/>
      <c r="BF119" s="69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1"/>
      <c r="BT119" s="69"/>
      <c r="BU119" s="70"/>
      <c r="BV119" s="70"/>
      <c r="BW119" s="70"/>
      <c r="BX119" s="70"/>
      <c r="BY119" s="70"/>
      <c r="BZ119" s="70"/>
      <c r="CA119" s="70"/>
      <c r="CB119" s="70"/>
      <c r="CC119" s="70"/>
      <c r="CD119" s="70"/>
      <c r="CE119" s="70"/>
      <c r="CF119" s="70"/>
      <c r="CG119" s="71"/>
      <c r="CH119" s="69"/>
      <c r="CI119" s="70"/>
      <c r="CJ119" s="70"/>
      <c r="CK119" s="70"/>
      <c r="CL119" s="70"/>
      <c r="CM119" s="70"/>
      <c r="CN119" s="70"/>
      <c r="CO119" s="70"/>
      <c r="CP119" s="70"/>
      <c r="CQ119" s="70"/>
      <c r="CR119" s="70"/>
      <c r="CS119" s="70"/>
      <c r="CT119" s="70"/>
      <c r="CU119" s="70"/>
      <c r="CV119" s="70"/>
      <c r="CW119" s="70"/>
      <c r="CX119" s="70"/>
      <c r="CY119" s="70"/>
      <c r="CZ119" s="70"/>
      <c r="DA119" s="71"/>
      <c r="DB119" s="69"/>
      <c r="DC119" s="70"/>
      <c r="DD119" s="70"/>
      <c r="DE119" s="70"/>
      <c r="DF119" s="70"/>
      <c r="DG119" s="70"/>
      <c r="DH119" s="70"/>
      <c r="DI119" s="70"/>
      <c r="DJ119" s="70"/>
      <c r="DK119" s="70"/>
      <c r="DL119" s="70"/>
      <c r="DM119" s="70"/>
      <c r="DN119" s="70"/>
      <c r="DO119" s="70"/>
      <c r="DP119" s="70"/>
      <c r="DQ119" s="70"/>
      <c r="DR119" s="70"/>
      <c r="DS119" s="71"/>
      <c r="DT119" s="69"/>
      <c r="DU119" s="70"/>
      <c r="DV119" s="70"/>
      <c r="DW119" s="70"/>
      <c r="DX119" s="70"/>
      <c r="DY119" s="70"/>
      <c r="DZ119" s="70"/>
      <c r="EA119" s="70"/>
      <c r="EB119" s="70"/>
      <c r="EC119" s="70"/>
      <c r="ED119" s="70"/>
      <c r="EE119" s="70"/>
      <c r="EF119" s="70"/>
      <c r="EG119" s="70"/>
      <c r="EH119" s="70"/>
      <c r="EI119" s="71"/>
      <c r="EJ119" s="69"/>
      <c r="EK119" s="70"/>
      <c r="EL119" s="70"/>
      <c r="EM119" s="70"/>
      <c r="EN119" s="70"/>
      <c r="EO119" s="70"/>
      <c r="EP119" s="70"/>
      <c r="EQ119" s="70"/>
      <c r="ER119" s="70"/>
      <c r="ES119" s="70"/>
      <c r="ET119" s="70"/>
      <c r="EU119" s="70"/>
      <c r="EV119" s="70"/>
      <c r="EW119" s="70"/>
      <c r="EX119" s="70"/>
      <c r="EY119" s="70"/>
      <c r="EZ119" s="71"/>
    </row>
    <row r="122" spans="1:156">
      <c r="H122" s="72" t="s">
        <v>81</v>
      </c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</row>
    <row r="123" spans="1:156"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</row>
    <row r="124" spans="1:156"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</row>
    <row r="125" spans="1:156"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</row>
    <row r="126" spans="1:156" ht="25.5" customHeight="1"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72"/>
      <c r="AO126" s="72"/>
      <c r="AP126" s="72"/>
      <c r="AQ126" s="72"/>
      <c r="AR126" s="72"/>
      <c r="AS126" s="72"/>
      <c r="AT126" s="72"/>
      <c r="AU126" s="72"/>
      <c r="AV126" s="72"/>
      <c r="AW126" s="72"/>
      <c r="AX126" s="72"/>
      <c r="AY126" s="75" t="s">
        <v>128</v>
      </c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75"/>
      <c r="BM126" s="75"/>
      <c r="BN126" s="75"/>
      <c r="BO126" s="75"/>
      <c r="BP126" s="75"/>
      <c r="BQ126" s="75"/>
      <c r="BR126" s="75"/>
      <c r="BS126" s="75"/>
      <c r="BT126" s="75"/>
      <c r="BU126" s="34"/>
      <c r="BV126" s="34"/>
      <c r="BW126" s="34"/>
      <c r="BX126" s="55" t="s">
        <v>129</v>
      </c>
      <c r="BY126" s="55"/>
      <c r="BZ126" s="55"/>
      <c r="CA126" s="55"/>
      <c r="CB126" s="55"/>
      <c r="CC126" s="55"/>
      <c r="CD126" s="55"/>
      <c r="CE126" s="55"/>
      <c r="CF126" s="55"/>
      <c r="CG126" s="55"/>
      <c r="CH126" s="55"/>
      <c r="CI126" s="55"/>
      <c r="CJ126" s="55"/>
      <c r="CK126" s="55"/>
      <c r="CL126" s="55"/>
      <c r="CM126" s="55"/>
      <c r="CN126" s="55"/>
      <c r="CO126" s="55"/>
      <c r="CP126" s="55"/>
      <c r="CQ126" s="55"/>
      <c r="CR126" s="55"/>
      <c r="CS126" s="55"/>
      <c r="CT126" s="55"/>
      <c r="CU126" s="55"/>
      <c r="CV126" s="55"/>
      <c r="CW126" s="55"/>
      <c r="CX126" s="55"/>
      <c r="CY126" s="55"/>
      <c r="CZ126" s="55"/>
      <c r="DA126" s="55"/>
      <c r="DB126" s="55"/>
      <c r="DC126" s="55"/>
      <c r="DD126" s="55"/>
      <c r="DE126" s="55"/>
      <c r="DF126" s="55"/>
      <c r="DG126" s="55"/>
      <c r="DH126" s="55"/>
      <c r="DI126" s="55"/>
      <c r="DJ126" s="55"/>
      <c r="DK126" s="16"/>
      <c r="DL126" s="16"/>
      <c r="DM126" s="16"/>
      <c r="DN126" s="16"/>
      <c r="DO126" s="16"/>
      <c r="DP126" s="55"/>
      <c r="DQ126" s="55"/>
      <c r="DR126" s="55"/>
      <c r="DS126" s="55"/>
      <c r="DT126" s="55"/>
      <c r="DU126" s="55"/>
      <c r="DV126" s="55"/>
      <c r="DW126" s="55"/>
      <c r="DX126" s="55"/>
      <c r="DY126" s="55"/>
      <c r="DZ126" s="55"/>
      <c r="EA126" s="55"/>
      <c r="EB126" s="55"/>
      <c r="EC126" s="55"/>
      <c r="ED126" s="55"/>
      <c r="EE126" s="55"/>
      <c r="EF126" s="55"/>
      <c r="EG126" s="55"/>
      <c r="EH126" s="55"/>
      <c r="EI126" s="55"/>
      <c r="EJ126" s="55"/>
      <c r="EK126" s="55"/>
    </row>
    <row r="127" spans="1:156">
      <c r="AY127" s="74" t="s">
        <v>82</v>
      </c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35"/>
      <c r="BV127" s="35"/>
      <c r="BW127" s="35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11"/>
      <c r="DL127" s="11"/>
      <c r="DM127" s="11"/>
      <c r="DN127" s="11"/>
      <c r="DO127" s="11"/>
      <c r="DP127" s="74" t="s">
        <v>83</v>
      </c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</row>
    <row r="128" spans="1:156">
      <c r="AY128" s="73"/>
      <c r="AZ128" s="73"/>
      <c r="BA128" s="73"/>
      <c r="BB128" s="73"/>
      <c r="BC128" s="73"/>
      <c r="BD128" s="73"/>
      <c r="BE128" s="73"/>
      <c r="BF128" s="73"/>
      <c r="BG128" s="73"/>
      <c r="BH128" s="73"/>
      <c r="BI128" s="73"/>
      <c r="BJ128" s="73"/>
      <c r="BK128" s="73"/>
      <c r="BL128" s="73"/>
      <c r="BM128" s="73"/>
      <c r="BN128" s="73"/>
      <c r="BO128" s="73"/>
      <c r="BP128" s="73"/>
      <c r="BQ128" s="73"/>
      <c r="BR128" s="73"/>
      <c r="BS128" s="73"/>
      <c r="BT128" s="73"/>
      <c r="BU128" s="32"/>
      <c r="BV128" s="32"/>
      <c r="BW128" s="32"/>
      <c r="BX128" s="73"/>
      <c r="BY128" s="73"/>
      <c r="BZ128" s="73"/>
      <c r="CA128" s="73"/>
      <c r="CB128" s="1" t="s">
        <v>85</v>
      </c>
      <c r="CE128" s="73" t="s">
        <v>132</v>
      </c>
      <c r="CF128" s="73"/>
      <c r="CG128" s="73"/>
      <c r="CH128" s="73"/>
      <c r="CI128" s="73"/>
      <c r="CJ128" s="73"/>
      <c r="CK128" s="73"/>
      <c r="CL128" s="73"/>
      <c r="CM128" s="73"/>
      <c r="CN128" s="73"/>
      <c r="CO128" s="73"/>
      <c r="CP128" s="73"/>
      <c r="CQ128" s="73"/>
      <c r="CR128" s="73"/>
      <c r="CS128" s="78">
        <v>20</v>
      </c>
      <c r="CT128" s="78"/>
      <c r="CU128" s="78"/>
      <c r="CV128" s="78"/>
      <c r="CW128" s="79" t="s">
        <v>115</v>
      </c>
      <c r="CX128" s="79"/>
      <c r="CY128" s="79"/>
      <c r="CZ128" s="79"/>
      <c r="DA128" s="79"/>
      <c r="DB128" s="1" t="s">
        <v>86</v>
      </c>
    </row>
    <row r="129" spans="51:141">
      <c r="AY129" s="76" t="s">
        <v>87</v>
      </c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76"/>
      <c r="BO129" s="76"/>
      <c r="BP129" s="76"/>
      <c r="BQ129" s="76"/>
      <c r="BR129" s="76"/>
      <c r="BS129" s="76"/>
      <c r="BT129" s="76"/>
      <c r="BU129" s="76"/>
      <c r="BV129" s="35"/>
      <c r="BW129" s="35"/>
      <c r="BX129" s="77"/>
      <c r="BY129" s="77"/>
      <c r="BZ129" s="77"/>
      <c r="CA129" s="77"/>
      <c r="CB129" s="77"/>
      <c r="CC129" s="77"/>
      <c r="CD129" s="77"/>
      <c r="CE129" s="77"/>
      <c r="CF129" s="77"/>
      <c r="CG129" s="77"/>
      <c r="CH129" s="77"/>
      <c r="CI129" s="77"/>
      <c r="CJ129" s="77"/>
      <c r="CK129" s="77"/>
      <c r="CL129" s="77"/>
      <c r="CM129" s="77"/>
      <c r="CN129" s="77"/>
      <c r="CO129" s="77"/>
      <c r="CP129" s="77"/>
      <c r="CQ129" s="77"/>
      <c r="CR129" s="77"/>
      <c r="CS129" s="77"/>
      <c r="CT129" s="77"/>
      <c r="CU129" s="77"/>
      <c r="CV129" s="77"/>
      <c r="CW129" s="77"/>
      <c r="CX129" s="77"/>
      <c r="CY129" s="77"/>
      <c r="CZ129" s="77"/>
      <c r="DA129" s="77"/>
      <c r="DB129" s="77"/>
      <c r="DC129" s="77"/>
      <c r="DD129" s="77"/>
      <c r="DE129" s="77"/>
      <c r="DF129" s="36"/>
      <c r="DG129" s="36"/>
      <c r="DH129" s="36"/>
      <c r="DI129" s="36"/>
      <c r="DJ129" s="36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</row>
  </sheetData>
  <mergeCells count="542">
    <mergeCell ref="S1:EK1"/>
    <mergeCell ref="O3:EO3"/>
    <mergeCell ref="S5:EK5"/>
    <mergeCell ref="X7:EF7"/>
    <mergeCell ref="DS17:FD17"/>
    <mergeCell ref="BI10:CP10"/>
    <mergeCell ref="DX12:EY13"/>
    <mergeCell ref="A13:BW13"/>
    <mergeCell ref="BX13:DJ13"/>
    <mergeCell ref="X8:EF8"/>
    <mergeCell ref="BS9:CC9"/>
    <mergeCell ref="CD9:CG9"/>
    <mergeCell ref="CH9:CL9"/>
    <mergeCell ref="EN18:EQ18"/>
    <mergeCell ref="B14:BW15"/>
    <mergeCell ref="BX14:DJ17"/>
    <mergeCell ref="DV14:FA14"/>
    <mergeCell ref="DV15:FA15"/>
    <mergeCell ref="D16:E16"/>
    <mergeCell ref="F16:BW16"/>
    <mergeCell ref="DV16:FA16"/>
    <mergeCell ref="D17:E17"/>
    <mergeCell ref="F17:BW17"/>
    <mergeCell ref="ET18:EX18"/>
    <mergeCell ref="D19:E19"/>
    <mergeCell ref="B21:BW21"/>
    <mergeCell ref="BX21:DJ22"/>
    <mergeCell ref="DX21:EY21"/>
    <mergeCell ref="D22:E22"/>
    <mergeCell ref="F22:BW22"/>
    <mergeCell ref="EN19:EQ19"/>
    <mergeCell ref="ET19:EX19"/>
    <mergeCell ref="B18:BW18"/>
    <mergeCell ref="B24:AU24"/>
    <mergeCell ref="AV24:EL24"/>
    <mergeCell ref="F19:BW19"/>
    <mergeCell ref="EB19:EM19"/>
    <mergeCell ref="D20:E20"/>
    <mergeCell ref="F20:BW20"/>
    <mergeCell ref="BX18:DJ20"/>
    <mergeCell ref="EB18:EM18"/>
    <mergeCell ref="A31:Q31"/>
    <mergeCell ref="R31:BG31"/>
    <mergeCell ref="BH31:CT31"/>
    <mergeCell ref="CU31:EN31"/>
    <mergeCell ref="A30:Q30"/>
    <mergeCell ref="R30:BG30"/>
    <mergeCell ref="BH30:CT30"/>
    <mergeCell ref="CU30:EN30"/>
    <mergeCell ref="B26:R26"/>
    <mergeCell ref="S26:EL26"/>
    <mergeCell ref="A28:Q29"/>
    <mergeCell ref="R28:EN28"/>
    <mergeCell ref="R29:BG29"/>
    <mergeCell ref="BH29:CT29"/>
    <mergeCell ref="CU29:EN29"/>
    <mergeCell ref="B35:CQ35"/>
    <mergeCell ref="B36:CQ36"/>
    <mergeCell ref="CR39:EA43"/>
    <mergeCell ref="EB39:FL43"/>
    <mergeCell ref="B40:CO40"/>
    <mergeCell ref="B41:CO41"/>
    <mergeCell ref="B42:CO42"/>
    <mergeCell ref="EV48:FJ48"/>
    <mergeCell ref="BY47:DB47"/>
    <mergeCell ref="DC47:EF47"/>
    <mergeCell ref="A45:FL45"/>
    <mergeCell ref="A33:CQ33"/>
    <mergeCell ref="CR33:EA33"/>
    <mergeCell ref="EB33:FL33"/>
    <mergeCell ref="CR34:EA38"/>
    <mergeCell ref="EB34:FL38"/>
    <mergeCell ref="B37:CO37"/>
    <mergeCell ref="C47:H48"/>
    <mergeCell ref="I47:AT48"/>
    <mergeCell ref="AU47:BI48"/>
    <mergeCell ref="BJ47:BX48"/>
    <mergeCell ref="EG47:FJ47"/>
    <mergeCell ref="BY48:CM48"/>
    <mergeCell ref="CN48:DB48"/>
    <mergeCell ref="DC48:DQ48"/>
    <mergeCell ref="DR48:EF48"/>
    <mergeCell ref="EG48:EU48"/>
    <mergeCell ref="EG50:EU50"/>
    <mergeCell ref="EV50:FJ50"/>
    <mergeCell ref="CN49:DB49"/>
    <mergeCell ref="DC49:DQ49"/>
    <mergeCell ref="DR49:EF49"/>
    <mergeCell ref="EG49:EU49"/>
    <mergeCell ref="J51:AT51"/>
    <mergeCell ref="AU51:BI52"/>
    <mergeCell ref="BJ51:BX52"/>
    <mergeCell ref="EV49:FJ49"/>
    <mergeCell ref="C50:H50"/>
    <mergeCell ref="J50:AT50"/>
    <mergeCell ref="AU50:BI50"/>
    <mergeCell ref="BJ50:BX50"/>
    <mergeCell ref="BY50:CM50"/>
    <mergeCell ref="DC50:DQ50"/>
    <mergeCell ref="BY53:CM54"/>
    <mergeCell ref="CN53:DB54"/>
    <mergeCell ref="BY51:CM52"/>
    <mergeCell ref="C49:H49"/>
    <mergeCell ref="I49:AT49"/>
    <mergeCell ref="AU49:BI49"/>
    <mergeCell ref="BJ49:BX49"/>
    <mergeCell ref="BY49:CM49"/>
    <mergeCell ref="J52:AT52"/>
    <mergeCell ref="C51:H52"/>
    <mergeCell ref="EV55:FJ55"/>
    <mergeCell ref="CN56:DB57"/>
    <mergeCell ref="CN50:DB50"/>
    <mergeCell ref="DC51:DQ52"/>
    <mergeCell ref="DR51:EF52"/>
    <mergeCell ref="EG51:EU52"/>
    <mergeCell ref="DR53:EF54"/>
    <mergeCell ref="EG53:EU54"/>
    <mergeCell ref="EV53:FJ54"/>
    <mergeCell ref="DR50:EF50"/>
    <mergeCell ref="J56:AT56"/>
    <mergeCell ref="AU56:BI57"/>
    <mergeCell ref="EV51:FJ52"/>
    <mergeCell ref="CN51:DB52"/>
    <mergeCell ref="DR56:EF57"/>
    <mergeCell ref="EG56:EU57"/>
    <mergeCell ref="EV56:FJ57"/>
    <mergeCell ref="DC55:DQ55"/>
    <mergeCell ref="DR55:EF55"/>
    <mergeCell ref="EG55:EU55"/>
    <mergeCell ref="J55:AT55"/>
    <mergeCell ref="AU55:BI55"/>
    <mergeCell ref="CN55:DB55"/>
    <mergeCell ref="BJ55:BX55"/>
    <mergeCell ref="BY55:CM55"/>
    <mergeCell ref="C57:H57"/>
    <mergeCell ref="J57:AT57"/>
    <mergeCell ref="BJ56:BX57"/>
    <mergeCell ref="BY56:CM57"/>
    <mergeCell ref="C56:H56"/>
    <mergeCell ref="DC58:DQ58"/>
    <mergeCell ref="DC56:DQ57"/>
    <mergeCell ref="DC53:DQ54"/>
    <mergeCell ref="DR58:EF58"/>
    <mergeCell ref="C53:H54"/>
    <mergeCell ref="J53:AT53"/>
    <mergeCell ref="AU53:BI54"/>
    <mergeCell ref="BJ53:BX54"/>
    <mergeCell ref="J54:AT54"/>
    <mergeCell ref="C55:H55"/>
    <mergeCell ref="EG58:EU58"/>
    <mergeCell ref="EV58:FJ58"/>
    <mergeCell ref="C59:H59"/>
    <mergeCell ref="J59:AT59"/>
    <mergeCell ref="AU59:BI59"/>
    <mergeCell ref="CN59:DB59"/>
    <mergeCell ref="C58:H58"/>
    <mergeCell ref="J58:AT58"/>
    <mergeCell ref="AU58:BI58"/>
    <mergeCell ref="CN58:DB58"/>
    <mergeCell ref="EG59:EU59"/>
    <mergeCell ref="EV59:FJ59"/>
    <mergeCell ref="C62:H63"/>
    <mergeCell ref="J62:AT62"/>
    <mergeCell ref="AU62:BI63"/>
    <mergeCell ref="BJ62:BX63"/>
    <mergeCell ref="BY62:CM63"/>
    <mergeCell ref="CN62:DB63"/>
    <mergeCell ref="DC62:DQ63"/>
    <mergeCell ref="C60:H61"/>
    <mergeCell ref="J60:AT60"/>
    <mergeCell ref="AU60:BI61"/>
    <mergeCell ref="BJ60:BX61"/>
    <mergeCell ref="BY60:CM61"/>
    <mergeCell ref="CN60:DB61"/>
    <mergeCell ref="BY59:CM59"/>
    <mergeCell ref="DR62:EF63"/>
    <mergeCell ref="EG62:EU63"/>
    <mergeCell ref="EV62:FJ63"/>
    <mergeCell ref="EV60:FJ61"/>
    <mergeCell ref="BJ58:BX58"/>
    <mergeCell ref="BY58:CM58"/>
    <mergeCell ref="DC59:DQ59"/>
    <mergeCell ref="BJ59:BX59"/>
    <mergeCell ref="DR59:EF59"/>
    <mergeCell ref="I66:AT67"/>
    <mergeCell ref="AU66:BI67"/>
    <mergeCell ref="J63:AT63"/>
    <mergeCell ref="DC60:DQ61"/>
    <mergeCell ref="DR60:EF61"/>
    <mergeCell ref="EG60:EU61"/>
    <mergeCell ref="J61:AT61"/>
    <mergeCell ref="BJ66:BX67"/>
    <mergeCell ref="BY66:DB66"/>
    <mergeCell ref="C64:H65"/>
    <mergeCell ref="J64:AT64"/>
    <mergeCell ref="AU64:BI65"/>
    <mergeCell ref="BJ64:BX65"/>
    <mergeCell ref="BY64:CM65"/>
    <mergeCell ref="CN64:DB65"/>
    <mergeCell ref="J65:AT65"/>
    <mergeCell ref="C66:H67"/>
    <mergeCell ref="BY67:CM67"/>
    <mergeCell ref="CN67:DB67"/>
    <mergeCell ref="DC67:DQ67"/>
    <mergeCell ref="DR67:EF67"/>
    <mergeCell ref="EG67:EU67"/>
    <mergeCell ref="EV67:FJ67"/>
    <mergeCell ref="DC64:DQ65"/>
    <mergeCell ref="DR64:EF65"/>
    <mergeCell ref="EG64:EU65"/>
    <mergeCell ref="EV64:FJ65"/>
    <mergeCell ref="DC66:EF66"/>
    <mergeCell ref="EG66:FJ66"/>
    <mergeCell ref="AU69:BI69"/>
    <mergeCell ref="BJ69:BX69"/>
    <mergeCell ref="DC68:DQ68"/>
    <mergeCell ref="DR68:EF68"/>
    <mergeCell ref="EG68:EU68"/>
    <mergeCell ref="EV68:FJ68"/>
    <mergeCell ref="BY69:CM69"/>
    <mergeCell ref="CN69:DB69"/>
    <mergeCell ref="C68:H68"/>
    <mergeCell ref="I68:AT68"/>
    <mergeCell ref="AU68:BI68"/>
    <mergeCell ref="BJ68:BX68"/>
    <mergeCell ref="BY68:CM68"/>
    <mergeCell ref="CN68:DB68"/>
    <mergeCell ref="C69:H69"/>
    <mergeCell ref="J69:AT69"/>
    <mergeCell ref="DC69:DQ69"/>
    <mergeCell ref="DR69:EF69"/>
    <mergeCell ref="DC70:DQ71"/>
    <mergeCell ref="DR70:EF71"/>
    <mergeCell ref="EG70:EU71"/>
    <mergeCell ref="EV70:FJ71"/>
    <mergeCell ref="EG69:EU69"/>
    <mergeCell ref="EV69:FJ69"/>
    <mergeCell ref="C70:H70"/>
    <mergeCell ref="J70:AT70"/>
    <mergeCell ref="AU70:BI71"/>
    <mergeCell ref="BJ70:BX71"/>
    <mergeCell ref="BY70:CM71"/>
    <mergeCell ref="CN70:DB71"/>
    <mergeCell ref="C71:H71"/>
    <mergeCell ref="J71:AT71"/>
    <mergeCell ref="EV72:FJ72"/>
    <mergeCell ref="C73:H73"/>
    <mergeCell ref="J73:AT73"/>
    <mergeCell ref="AU73:BI73"/>
    <mergeCell ref="BJ73:BX73"/>
    <mergeCell ref="BY73:CM73"/>
    <mergeCell ref="CN73:DB73"/>
    <mergeCell ref="C72:H72"/>
    <mergeCell ref="J72:AT72"/>
    <mergeCell ref="AU72:BI72"/>
    <mergeCell ref="DR73:EF73"/>
    <mergeCell ref="EG73:EU73"/>
    <mergeCell ref="DC72:DQ72"/>
    <mergeCell ref="DR72:EF72"/>
    <mergeCell ref="EG72:EU72"/>
    <mergeCell ref="BJ72:BX72"/>
    <mergeCell ref="BY72:CM72"/>
    <mergeCell ref="CN72:DB72"/>
    <mergeCell ref="DC73:DQ73"/>
    <mergeCell ref="EV73:FJ73"/>
    <mergeCell ref="C77:H78"/>
    <mergeCell ref="J77:AT77"/>
    <mergeCell ref="AU77:BI78"/>
    <mergeCell ref="BJ77:BX78"/>
    <mergeCell ref="BY77:CM78"/>
    <mergeCell ref="CN77:DB78"/>
    <mergeCell ref="DC74:DQ74"/>
    <mergeCell ref="DR74:EF74"/>
    <mergeCell ref="EG74:EU74"/>
    <mergeCell ref="BJ75:BX76"/>
    <mergeCell ref="DC77:DQ78"/>
    <mergeCell ref="DR77:EF78"/>
    <mergeCell ref="EG77:EU78"/>
    <mergeCell ref="EV74:FJ74"/>
    <mergeCell ref="EV77:FJ78"/>
    <mergeCell ref="EV75:FJ76"/>
    <mergeCell ref="CN75:DB76"/>
    <mergeCell ref="C74:H74"/>
    <mergeCell ref="J74:AT74"/>
    <mergeCell ref="AU74:BI74"/>
    <mergeCell ref="BJ74:BX74"/>
    <mergeCell ref="BY74:CM74"/>
    <mergeCell ref="CN74:DB74"/>
    <mergeCell ref="C75:H76"/>
    <mergeCell ref="J75:AT75"/>
    <mergeCell ref="AU75:BI76"/>
    <mergeCell ref="DC80:DQ81"/>
    <mergeCell ref="DR80:EF81"/>
    <mergeCell ref="EG80:EU81"/>
    <mergeCell ref="EV80:FJ81"/>
    <mergeCell ref="J78:AT78"/>
    <mergeCell ref="DC75:DQ76"/>
    <mergeCell ref="DR75:EF76"/>
    <mergeCell ref="EG75:EU76"/>
    <mergeCell ref="J76:AT76"/>
    <mergeCell ref="BY75:CM76"/>
    <mergeCell ref="DC79:DQ79"/>
    <mergeCell ref="DR79:EF79"/>
    <mergeCell ref="AU79:BI79"/>
    <mergeCell ref="BJ79:BX79"/>
    <mergeCell ref="BY79:CM79"/>
    <mergeCell ref="CN79:DB79"/>
    <mergeCell ref="BY80:CM81"/>
    <mergeCell ref="CN80:DB81"/>
    <mergeCell ref="C79:H79"/>
    <mergeCell ref="J79:AT79"/>
    <mergeCell ref="C81:H81"/>
    <mergeCell ref="J81:AT81"/>
    <mergeCell ref="CN83:DB83"/>
    <mergeCell ref="C82:H82"/>
    <mergeCell ref="J82:AT82"/>
    <mergeCell ref="AU82:BI82"/>
    <mergeCell ref="EG79:EU79"/>
    <mergeCell ref="EV79:FJ79"/>
    <mergeCell ref="C80:H80"/>
    <mergeCell ref="J80:AT80"/>
    <mergeCell ref="AU80:BI81"/>
    <mergeCell ref="BJ80:BX81"/>
    <mergeCell ref="BJ82:BX82"/>
    <mergeCell ref="BY82:CM82"/>
    <mergeCell ref="CN82:DB82"/>
    <mergeCell ref="DC83:DQ83"/>
    <mergeCell ref="EV82:FJ82"/>
    <mergeCell ref="C83:H83"/>
    <mergeCell ref="J83:AT83"/>
    <mergeCell ref="AU83:BI83"/>
    <mergeCell ref="BJ83:BX83"/>
    <mergeCell ref="BY83:CM83"/>
    <mergeCell ref="DC84:DQ84"/>
    <mergeCell ref="DR84:EF84"/>
    <mergeCell ref="EG84:EU84"/>
    <mergeCell ref="DR83:EF83"/>
    <mergeCell ref="EG83:EU83"/>
    <mergeCell ref="DC82:DQ82"/>
    <mergeCell ref="DR82:EF82"/>
    <mergeCell ref="EG82:EU82"/>
    <mergeCell ref="EV84:FJ84"/>
    <mergeCell ref="EV87:FJ88"/>
    <mergeCell ref="EV85:FJ86"/>
    <mergeCell ref="EV83:FJ83"/>
    <mergeCell ref="C87:H88"/>
    <mergeCell ref="J87:AT87"/>
    <mergeCell ref="AU87:BI88"/>
    <mergeCell ref="BJ87:BX88"/>
    <mergeCell ref="BY87:CM88"/>
    <mergeCell ref="CN87:DB88"/>
    <mergeCell ref="C85:H86"/>
    <mergeCell ref="J85:AT85"/>
    <mergeCell ref="AU85:BI86"/>
    <mergeCell ref="BJ85:BX86"/>
    <mergeCell ref="DC87:DQ88"/>
    <mergeCell ref="DR87:EF88"/>
    <mergeCell ref="C84:H84"/>
    <mergeCell ref="J84:AT84"/>
    <mergeCell ref="AU84:BI84"/>
    <mergeCell ref="BJ84:BX84"/>
    <mergeCell ref="BY84:CM84"/>
    <mergeCell ref="CN84:DB84"/>
    <mergeCell ref="EG90:EU91"/>
    <mergeCell ref="EV90:FJ91"/>
    <mergeCell ref="J88:AT88"/>
    <mergeCell ref="DC85:DQ86"/>
    <mergeCell ref="DR85:EF86"/>
    <mergeCell ref="EG85:EU86"/>
    <mergeCell ref="J86:AT86"/>
    <mergeCell ref="BY85:CM86"/>
    <mergeCell ref="CN85:DB86"/>
    <mergeCell ref="EG87:EU88"/>
    <mergeCell ref="DC89:DQ89"/>
    <mergeCell ref="DR89:EF89"/>
    <mergeCell ref="EG89:EU89"/>
    <mergeCell ref="EV89:FJ89"/>
    <mergeCell ref="BY93:CM93"/>
    <mergeCell ref="CN93:DB93"/>
    <mergeCell ref="BY90:CM91"/>
    <mergeCell ref="CN90:DB91"/>
    <mergeCell ref="DC90:DQ91"/>
    <mergeCell ref="DR90:EF91"/>
    <mergeCell ref="C89:H89"/>
    <mergeCell ref="J89:AT89"/>
    <mergeCell ref="AU89:BI89"/>
    <mergeCell ref="BJ89:BX89"/>
    <mergeCell ref="C90:H90"/>
    <mergeCell ref="J90:AT90"/>
    <mergeCell ref="AU90:BI91"/>
    <mergeCell ref="BJ90:BX91"/>
    <mergeCell ref="C91:H91"/>
    <mergeCell ref="J91:AT91"/>
    <mergeCell ref="BY89:CM89"/>
    <mergeCell ref="CN89:DB89"/>
    <mergeCell ref="CH108:DA108"/>
    <mergeCell ref="DB108:DS108"/>
    <mergeCell ref="DC92:DQ92"/>
    <mergeCell ref="DR92:EF92"/>
    <mergeCell ref="B104:EY104"/>
    <mergeCell ref="B105:EY105"/>
    <mergeCell ref="A107:L108"/>
    <mergeCell ref="M107:AM108"/>
    <mergeCell ref="C92:H92"/>
    <mergeCell ref="J92:AT92"/>
    <mergeCell ref="AU92:BI92"/>
    <mergeCell ref="BJ92:BX92"/>
    <mergeCell ref="BY92:CM92"/>
    <mergeCell ref="CN92:DB92"/>
    <mergeCell ref="EG93:EU93"/>
    <mergeCell ref="EV93:FJ93"/>
    <mergeCell ref="B101:EY101"/>
    <mergeCell ref="B102:EX102"/>
    <mergeCell ref="DT108:EI108"/>
    <mergeCell ref="EJ108:EZ108"/>
    <mergeCell ref="DC93:DQ93"/>
    <mergeCell ref="DR93:EF93"/>
    <mergeCell ref="A109:L109"/>
    <mergeCell ref="M109:AM109"/>
    <mergeCell ref="AN109:BE109"/>
    <mergeCell ref="BF109:BS109"/>
    <mergeCell ref="EG92:EU92"/>
    <mergeCell ref="EV92:FJ92"/>
    <mergeCell ref="C93:H93"/>
    <mergeCell ref="J93:AT93"/>
    <mergeCell ref="AU93:BI93"/>
    <mergeCell ref="BJ93:BX93"/>
    <mergeCell ref="CH110:DA110"/>
    <mergeCell ref="DB110:DS110"/>
    <mergeCell ref="DT110:EI110"/>
    <mergeCell ref="EJ110:EZ110"/>
    <mergeCell ref="BT109:CG109"/>
    <mergeCell ref="CH109:DA109"/>
    <mergeCell ref="DB109:DS109"/>
    <mergeCell ref="DT109:EI109"/>
    <mergeCell ref="A111:L111"/>
    <mergeCell ref="M111:AM111"/>
    <mergeCell ref="AN111:BE111"/>
    <mergeCell ref="BF111:BS111"/>
    <mergeCell ref="EJ109:EZ109"/>
    <mergeCell ref="A110:L110"/>
    <mergeCell ref="M110:AM110"/>
    <mergeCell ref="AN110:BE110"/>
    <mergeCell ref="BF110:BS110"/>
    <mergeCell ref="BT110:CG110"/>
    <mergeCell ref="DT112:EI112"/>
    <mergeCell ref="EJ112:EZ112"/>
    <mergeCell ref="BT111:CG111"/>
    <mergeCell ref="CH111:DA111"/>
    <mergeCell ref="DB111:DS111"/>
    <mergeCell ref="DT111:EI111"/>
    <mergeCell ref="A113:L113"/>
    <mergeCell ref="M113:AM113"/>
    <mergeCell ref="EJ111:EZ111"/>
    <mergeCell ref="A112:L112"/>
    <mergeCell ref="M112:AM112"/>
    <mergeCell ref="AN112:BE112"/>
    <mergeCell ref="BF112:BS112"/>
    <mergeCell ref="BT112:CG112"/>
    <mergeCell ref="CH112:DA112"/>
    <mergeCell ref="DB112:DS112"/>
    <mergeCell ref="A114:L114"/>
    <mergeCell ref="M114:AM114"/>
    <mergeCell ref="AN114:BE114"/>
    <mergeCell ref="BF114:BS114"/>
    <mergeCell ref="BT114:CG114"/>
    <mergeCell ref="CH114:DA114"/>
    <mergeCell ref="DT114:EI114"/>
    <mergeCell ref="DB113:DS113"/>
    <mergeCell ref="DT113:EI113"/>
    <mergeCell ref="EJ114:EZ114"/>
    <mergeCell ref="AN113:BE113"/>
    <mergeCell ref="BF113:BS113"/>
    <mergeCell ref="BT113:CG113"/>
    <mergeCell ref="CH113:DA113"/>
    <mergeCell ref="EJ113:EZ113"/>
    <mergeCell ref="DB114:DS114"/>
    <mergeCell ref="BT115:CG115"/>
    <mergeCell ref="CH115:DA115"/>
    <mergeCell ref="DB115:DS115"/>
    <mergeCell ref="DT115:EI115"/>
    <mergeCell ref="A115:L115"/>
    <mergeCell ref="M115:AM115"/>
    <mergeCell ref="AN115:BE115"/>
    <mergeCell ref="BF115:BS115"/>
    <mergeCell ref="EJ115:EZ115"/>
    <mergeCell ref="A116:L116"/>
    <mergeCell ref="M116:AM116"/>
    <mergeCell ref="AN116:BE116"/>
    <mergeCell ref="BF116:BS116"/>
    <mergeCell ref="BT116:CG116"/>
    <mergeCell ref="CH116:DA116"/>
    <mergeCell ref="DB116:DS116"/>
    <mergeCell ref="DT116:EI116"/>
    <mergeCell ref="EJ116:EZ116"/>
    <mergeCell ref="DT117:EI117"/>
    <mergeCell ref="EJ117:EZ117"/>
    <mergeCell ref="A118:L118"/>
    <mergeCell ref="M118:AM118"/>
    <mergeCell ref="AN118:BE118"/>
    <mergeCell ref="BF118:BS118"/>
    <mergeCell ref="BT118:CG118"/>
    <mergeCell ref="A117:L117"/>
    <mergeCell ref="M117:AM117"/>
    <mergeCell ref="AN117:BE117"/>
    <mergeCell ref="DP127:EK127"/>
    <mergeCell ref="BT119:CG119"/>
    <mergeCell ref="CH119:DA119"/>
    <mergeCell ref="DB119:DS119"/>
    <mergeCell ref="EJ119:EZ119"/>
    <mergeCell ref="BF117:BS117"/>
    <mergeCell ref="BT117:CG117"/>
    <mergeCell ref="CH117:DA117"/>
    <mergeCell ref="DT118:EI118"/>
    <mergeCell ref="DB117:DS117"/>
    <mergeCell ref="A119:L119"/>
    <mergeCell ref="M119:AM119"/>
    <mergeCell ref="AN119:BE119"/>
    <mergeCell ref="BF119:BS119"/>
    <mergeCell ref="EJ118:EZ118"/>
    <mergeCell ref="CH118:DA118"/>
    <mergeCell ref="DB118:DS118"/>
    <mergeCell ref="BT108:CG108"/>
    <mergeCell ref="AY129:BU129"/>
    <mergeCell ref="BX129:DE129"/>
    <mergeCell ref="AY128:BT128"/>
    <mergeCell ref="BX128:CA128"/>
    <mergeCell ref="CE128:CR128"/>
    <mergeCell ref="CS128:CV128"/>
    <mergeCell ref="CW128:DA128"/>
    <mergeCell ref="AY127:BT127"/>
    <mergeCell ref="BX127:DJ127"/>
    <mergeCell ref="DT119:EI119"/>
    <mergeCell ref="H122:AX126"/>
    <mergeCell ref="AY126:BT126"/>
    <mergeCell ref="BX126:DJ126"/>
    <mergeCell ref="DP126:EK126"/>
    <mergeCell ref="AN107:BE108"/>
    <mergeCell ref="BF107:CG107"/>
    <mergeCell ref="CH107:DS107"/>
    <mergeCell ref="DT107:EZ107"/>
    <mergeCell ref="BF108:BS108"/>
  </mergeCells>
  <phoneticPr fontId="7" type="noConversion"/>
  <pageMargins left="0.59055118110236227" right="0.59055118110236227" top="0.78740157480314965" bottom="0.39370078740157483" header="0.19685039370078741" footer="0.19685039370078741"/>
  <pageSetup paperSize="9" scale="94" orientation="landscape" r:id="rId1"/>
  <headerFooter alignWithMargins="0"/>
  <rowBreaks count="2" manualBreakCount="2">
    <brk id="31" max="160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FL130"/>
  <sheetViews>
    <sheetView topLeftCell="A43" zoomScaleNormal="100" zoomScaleSheetLayoutView="80" workbookViewId="0">
      <selection activeCell="GT70" sqref="GT70"/>
    </sheetView>
  </sheetViews>
  <sheetFormatPr defaultColWidth="0.85546875" defaultRowHeight="12.75"/>
  <cols>
    <col min="1" max="56" width="0.85546875" style="1"/>
    <col min="57" max="57" width="2.5703125" style="1" customWidth="1"/>
    <col min="58" max="60" width="0.85546875" style="1"/>
    <col min="61" max="61" width="0.85546875" style="1" customWidth="1"/>
    <col min="62" max="69" width="0.85546875" style="1"/>
    <col min="70" max="70" width="1.7109375" style="1" customWidth="1"/>
    <col min="71" max="75" width="0.85546875" style="1"/>
    <col min="76" max="76" width="0.85546875" style="1" customWidth="1"/>
    <col min="77" max="16384" width="0.85546875" style="1"/>
  </cols>
  <sheetData>
    <row r="1" spans="1:157" ht="20.25" customHeight="1" thickBot="1">
      <c r="S1" s="151" t="s">
        <v>88</v>
      </c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152"/>
      <c r="CG1" s="152"/>
      <c r="CH1" s="152"/>
      <c r="CI1" s="152"/>
      <c r="CJ1" s="152"/>
      <c r="CK1" s="152"/>
      <c r="CL1" s="152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2"/>
      <c r="DY1" s="152"/>
      <c r="DZ1" s="152"/>
      <c r="EA1" s="152"/>
      <c r="EB1" s="152"/>
      <c r="EC1" s="152"/>
      <c r="ED1" s="152"/>
      <c r="EE1" s="152"/>
      <c r="EF1" s="152"/>
      <c r="EG1" s="152"/>
      <c r="EH1" s="152"/>
      <c r="EI1" s="152"/>
      <c r="EJ1" s="152"/>
      <c r="EK1" s="153"/>
    </row>
    <row r="2" spans="1:157" ht="17.25" customHeight="1" thickBot="1"/>
    <row r="3" spans="1:157" ht="52.5" customHeight="1" thickBot="1">
      <c r="N3" s="2"/>
      <c r="O3" s="154" t="s">
        <v>0</v>
      </c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  <c r="EB3" s="154"/>
      <c r="EC3" s="154"/>
      <c r="ED3" s="154"/>
      <c r="EE3" s="154"/>
      <c r="EF3" s="154"/>
      <c r="EG3" s="154"/>
      <c r="EH3" s="154"/>
      <c r="EI3" s="154"/>
      <c r="EJ3" s="154"/>
      <c r="EK3" s="154"/>
      <c r="EL3" s="154"/>
      <c r="EM3" s="154"/>
      <c r="EN3" s="154"/>
      <c r="EO3" s="154"/>
      <c r="EP3" s="3"/>
    </row>
    <row r="4" spans="1:157" ht="13.5" thickBot="1"/>
    <row r="5" spans="1:157" ht="15" customHeight="1" thickBot="1">
      <c r="S5" s="140" t="s">
        <v>1</v>
      </c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2"/>
    </row>
    <row r="6" spans="1:157" ht="13.5" thickBot="1"/>
    <row r="7" spans="1:157" ht="13.5" customHeight="1">
      <c r="X7" s="155" t="s">
        <v>2</v>
      </c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B7" s="156"/>
      <c r="EC7" s="156"/>
      <c r="ED7" s="156"/>
      <c r="EE7" s="156"/>
      <c r="EF7" s="157"/>
    </row>
    <row r="8" spans="1:157" ht="13.5" customHeight="1">
      <c r="X8" s="145" t="s">
        <v>3</v>
      </c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46"/>
      <c r="DV8" s="146"/>
      <c r="DW8" s="146"/>
      <c r="DX8" s="146"/>
      <c r="DY8" s="146"/>
      <c r="DZ8" s="146"/>
      <c r="EA8" s="146"/>
      <c r="EB8" s="146"/>
      <c r="EC8" s="146"/>
      <c r="ED8" s="146"/>
      <c r="EE8" s="146"/>
      <c r="EF8" s="147"/>
    </row>
    <row r="9" spans="1:157">
      <c r="X9" s="4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7"/>
      <c r="BP9" s="7"/>
      <c r="BQ9" s="7"/>
      <c r="BR9" s="8" t="s">
        <v>4</v>
      </c>
      <c r="BS9" s="148" t="s">
        <v>136</v>
      </c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9">
        <v>20</v>
      </c>
      <c r="CE9" s="149"/>
      <c r="CF9" s="149"/>
      <c r="CG9" s="149"/>
      <c r="CH9" s="150" t="s">
        <v>137</v>
      </c>
      <c r="CI9" s="150"/>
      <c r="CJ9" s="150"/>
      <c r="CK9" s="150"/>
      <c r="CL9" s="150"/>
      <c r="CM9" s="9" t="s">
        <v>5</v>
      </c>
      <c r="CN9" s="5"/>
      <c r="CO9" s="10"/>
      <c r="CP9" s="10"/>
      <c r="CQ9" s="10"/>
      <c r="CR9" s="10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6"/>
    </row>
    <row r="10" spans="1:157" s="11" customFormat="1" ht="12" thickBot="1"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4"/>
      <c r="BA10" s="14"/>
      <c r="BB10" s="14"/>
      <c r="BC10" s="14"/>
      <c r="BD10" s="14"/>
      <c r="BE10" s="14"/>
      <c r="BF10" s="14"/>
      <c r="BG10" s="14"/>
      <c r="BH10" s="14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5"/>
    </row>
    <row r="11" spans="1:157" ht="27" customHeight="1" thickBot="1"/>
    <row r="12" spans="1:157" ht="4.5" customHeight="1" thickBot="1">
      <c r="DX12" s="134" t="s">
        <v>6</v>
      </c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6"/>
    </row>
    <row r="13" spans="1:157" ht="14.25" customHeight="1" thickBot="1">
      <c r="A13" s="140" t="s">
        <v>13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0" t="s">
        <v>14</v>
      </c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2"/>
      <c r="DX13" s="137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9"/>
    </row>
    <row r="14" spans="1:157" ht="12.75" customHeight="1">
      <c r="A14" s="23"/>
      <c r="B14" s="125" t="s">
        <v>89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7" t="s">
        <v>91</v>
      </c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9"/>
      <c r="DS14" s="16"/>
      <c r="DV14" s="88" t="s">
        <v>15</v>
      </c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</row>
    <row r="15" spans="1:157" ht="12.75" customHeight="1">
      <c r="A15" s="17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30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2"/>
      <c r="DV15" s="88" t="s">
        <v>16</v>
      </c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</row>
    <row r="16" spans="1:157" ht="12.75" customHeight="1">
      <c r="A16" s="17"/>
      <c r="B16" s="19"/>
      <c r="C16" s="19"/>
      <c r="D16" s="122" t="s">
        <v>7</v>
      </c>
      <c r="E16" s="122"/>
      <c r="F16" s="123" t="s">
        <v>8</v>
      </c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30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2"/>
      <c r="DV16" s="88" t="s">
        <v>90</v>
      </c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</row>
    <row r="17" spans="1:160" ht="12.75" customHeight="1">
      <c r="A17" s="17"/>
      <c r="B17" s="19"/>
      <c r="C17" s="19"/>
      <c r="D17" s="122" t="s">
        <v>7</v>
      </c>
      <c r="E17" s="122"/>
      <c r="F17" s="123" t="s">
        <v>20</v>
      </c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30"/>
      <c r="BY17" s="131"/>
      <c r="BZ17" s="131"/>
      <c r="CA17" s="131"/>
      <c r="CB17" s="131"/>
      <c r="CC17" s="131"/>
      <c r="CD17" s="131"/>
      <c r="CE17" s="131"/>
      <c r="CF17" s="131"/>
      <c r="CG17" s="131"/>
      <c r="CH17" s="131"/>
      <c r="CI17" s="131"/>
      <c r="CJ17" s="131"/>
      <c r="CK17" s="131"/>
      <c r="CL17" s="131"/>
      <c r="CM17" s="131"/>
      <c r="CN17" s="131"/>
      <c r="CO17" s="131"/>
      <c r="CP17" s="131"/>
      <c r="CQ17" s="131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2"/>
      <c r="DS17" s="88" t="s">
        <v>19</v>
      </c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</row>
    <row r="18" spans="1:160" ht="12.75" customHeight="1">
      <c r="A18" s="17"/>
      <c r="B18" s="144" t="s">
        <v>9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30" t="s">
        <v>92</v>
      </c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2"/>
      <c r="DZ18" s="33" t="s">
        <v>17</v>
      </c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88" t="s">
        <v>18</v>
      </c>
      <c r="EO18" s="88"/>
      <c r="EP18" s="88"/>
      <c r="EQ18" s="88"/>
      <c r="ER18" s="37"/>
      <c r="ES18" s="37"/>
      <c r="ET18" s="121"/>
      <c r="EU18" s="121"/>
      <c r="EV18" s="121"/>
      <c r="EW18" s="121"/>
      <c r="EX18" s="121"/>
    </row>
    <row r="19" spans="1:160" ht="12.75" customHeight="1">
      <c r="A19" s="17"/>
      <c r="B19" s="19"/>
      <c r="C19" s="19"/>
      <c r="D19" s="122" t="s">
        <v>7</v>
      </c>
      <c r="E19" s="122"/>
      <c r="F19" s="123" t="s">
        <v>10</v>
      </c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30"/>
      <c r="BY19" s="131"/>
      <c r="BZ19" s="131"/>
      <c r="CA19" s="131"/>
      <c r="CB19" s="131"/>
      <c r="CC19" s="131"/>
      <c r="CD19" s="131"/>
      <c r="CE19" s="131"/>
      <c r="CF19" s="131"/>
      <c r="CG19" s="131"/>
      <c r="CH19" s="131"/>
      <c r="CI19" s="131"/>
      <c r="CJ19" s="131"/>
      <c r="CK19" s="131"/>
      <c r="CL19" s="131"/>
      <c r="CM19" s="131"/>
      <c r="CN19" s="131"/>
      <c r="CO19" s="131"/>
      <c r="CP19" s="131"/>
      <c r="CQ19" s="131"/>
      <c r="CR19" s="131"/>
      <c r="CS19" s="131"/>
      <c r="CT19" s="131"/>
      <c r="CU19" s="131"/>
      <c r="CV19" s="131"/>
      <c r="CW19" s="131"/>
      <c r="CX19" s="131"/>
      <c r="CY19" s="131"/>
      <c r="CZ19" s="131"/>
      <c r="DA19" s="131"/>
      <c r="DB19" s="131"/>
      <c r="DC19" s="131"/>
      <c r="DD19" s="131"/>
      <c r="DE19" s="131"/>
      <c r="DF19" s="131"/>
      <c r="DG19" s="131"/>
      <c r="DH19" s="131"/>
      <c r="DI19" s="131"/>
      <c r="DJ19" s="132"/>
      <c r="DZ19" s="33" t="s">
        <v>17</v>
      </c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88" t="s">
        <v>18</v>
      </c>
      <c r="EO19" s="88"/>
      <c r="EP19" s="88"/>
      <c r="EQ19" s="88"/>
      <c r="ER19" s="37"/>
      <c r="ES19" s="37"/>
      <c r="ET19" s="124"/>
      <c r="EU19" s="124"/>
      <c r="EV19" s="124"/>
      <c r="EW19" s="124"/>
      <c r="EX19" s="124"/>
      <c r="FA19" s="18"/>
    </row>
    <row r="20" spans="1:160" ht="12.75" customHeight="1" thickBot="1">
      <c r="A20" s="17"/>
      <c r="B20" s="19"/>
      <c r="C20" s="19"/>
      <c r="D20" s="122" t="s">
        <v>7</v>
      </c>
      <c r="E20" s="122"/>
      <c r="F20" s="123" t="s">
        <v>20</v>
      </c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30"/>
      <c r="BY20" s="131"/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1"/>
      <c r="CY20" s="131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2"/>
    </row>
    <row r="21" spans="1:160" ht="14.25" customHeight="1" thickBot="1">
      <c r="A21" s="17"/>
      <c r="B21" s="144" t="s">
        <v>12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30" t="s">
        <v>93</v>
      </c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31"/>
      <c r="DD21" s="131"/>
      <c r="DE21" s="131"/>
      <c r="DF21" s="131"/>
      <c r="DG21" s="131"/>
      <c r="DH21" s="131"/>
      <c r="DI21" s="131"/>
      <c r="DJ21" s="132"/>
      <c r="DV21" s="22"/>
      <c r="DX21" s="104" t="s">
        <v>11</v>
      </c>
      <c r="DY21" s="105"/>
      <c r="DZ21" s="105"/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5"/>
      <c r="ER21" s="105"/>
      <c r="ES21" s="105"/>
      <c r="ET21" s="105"/>
      <c r="EU21" s="105"/>
      <c r="EV21" s="105"/>
      <c r="EW21" s="105"/>
      <c r="EX21" s="105"/>
      <c r="EY21" s="106"/>
      <c r="FA21" s="22"/>
    </row>
    <row r="22" spans="1:160" ht="14.25" customHeight="1">
      <c r="A22" s="20"/>
      <c r="B22" s="21"/>
      <c r="C22" s="21"/>
      <c r="D22" s="119" t="s">
        <v>7</v>
      </c>
      <c r="E22" s="119"/>
      <c r="F22" s="120" t="s">
        <v>20</v>
      </c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92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4"/>
      <c r="DS22" s="18"/>
    </row>
    <row r="23" spans="1:160" ht="27.75" customHeight="1"/>
    <row r="24" spans="1:160" ht="36" customHeight="1">
      <c r="A24" s="24"/>
      <c r="B24" s="98" t="s">
        <v>21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143" t="s">
        <v>127</v>
      </c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25"/>
      <c r="EN24" s="26"/>
    </row>
    <row r="25" spans="1:160" ht="20.25" customHeight="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7"/>
    </row>
    <row r="26" spans="1:160" ht="14.25" customHeight="1">
      <c r="A26" s="28"/>
      <c r="B26" s="98" t="s">
        <v>22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9" t="s">
        <v>126</v>
      </c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9"/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9"/>
      <c r="EM26" s="25"/>
      <c r="EN26" s="26"/>
    </row>
    <row r="27" spans="1:160" ht="3.75" customHeight="1" thickBot="1">
      <c r="A27" s="17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29"/>
    </row>
    <row r="28" spans="1:160" ht="19.5" customHeight="1" thickBot="1">
      <c r="A28" s="100" t="s">
        <v>23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4" t="s">
        <v>24</v>
      </c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5"/>
      <c r="AM28" s="105"/>
      <c r="AN28" s="105"/>
      <c r="AO28" s="105"/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  <c r="DO28" s="105"/>
      <c r="DP28" s="105"/>
      <c r="DQ28" s="105"/>
      <c r="DR28" s="105"/>
      <c r="DS28" s="105"/>
      <c r="DT28" s="105"/>
      <c r="DU28" s="105"/>
      <c r="DV28" s="105"/>
      <c r="DW28" s="105"/>
      <c r="DX28" s="105"/>
      <c r="DY28" s="105"/>
      <c r="DZ28" s="105"/>
      <c r="EA28" s="105"/>
      <c r="EB28" s="105"/>
      <c r="EC28" s="105"/>
      <c r="ED28" s="105"/>
      <c r="EE28" s="105"/>
      <c r="EF28" s="105"/>
      <c r="EG28" s="105"/>
      <c r="EH28" s="105"/>
      <c r="EI28" s="105"/>
      <c r="EJ28" s="105"/>
      <c r="EK28" s="105"/>
      <c r="EL28" s="105"/>
      <c r="EM28" s="105"/>
      <c r="EN28" s="106"/>
    </row>
    <row r="29" spans="1:160" ht="28.5" customHeight="1">
      <c r="A29" s="102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7" t="s">
        <v>25</v>
      </c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9"/>
      <c r="BH29" s="110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2"/>
      <c r="CU29" s="110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2"/>
    </row>
    <row r="30" spans="1:160" ht="13.5" thickBot="1">
      <c r="A30" s="95">
        <v>1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7"/>
      <c r="R30" s="95">
        <v>2</v>
      </c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7"/>
      <c r="BH30" s="95">
        <v>3</v>
      </c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7"/>
      <c r="CU30" s="95">
        <v>4</v>
      </c>
      <c r="CV30" s="96"/>
      <c r="CW30" s="96"/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6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6"/>
      <c r="EH30" s="96"/>
      <c r="EI30" s="96"/>
      <c r="EJ30" s="96"/>
      <c r="EK30" s="96"/>
      <c r="EL30" s="96"/>
      <c r="EM30" s="96"/>
      <c r="EN30" s="97"/>
    </row>
    <row r="31" spans="1:160" ht="12.75" customHeight="1" thickBot="1">
      <c r="A31" s="113" t="s">
        <v>26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5"/>
      <c r="R31" s="116" t="s">
        <v>125</v>
      </c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8"/>
      <c r="BH31" s="116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8"/>
      <c r="CU31" s="116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7"/>
      <c r="EL31" s="117"/>
      <c r="EM31" s="117"/>
      <c r="EN31" s="118"/>
    </row>
    <row r="32" spans="1:160" ht="3" customHeight="1"/>
    <row r="33" spans="1:168" ht="26.25" customHeight="1">
      <c r="A33" s="80" t="s">
        <v>27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2"/>
      <c r="CR33" s="83" t="s">
        <v>28</v>
      </c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5"/>
      <c r="EB33" s="83" t="s">
        <v>29</v>
      </c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5"/>
    </row>
    <row r="34" spans="1:168" ht="12" customHeight="1">
      <c r="A34" s="30"/>
      <c r="B34" s="25" t="s">
        <v>30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25"/>
      <c r="CQ34" s="26"/>
      <c r="CR34" s="211" t="s">
        <v>118</v>
      </c>
      <c r="CS34" s="212"/>
      <c r="CT34" s="212"/>
      <c r="CU34" s="212"/>
      <c r="CV34" s="212"/>
      <c r="CW34" s="212"/>
      <c r="CX34" s="212"/>
      <c r="CY34" s="212"/>
      <c r="CZ34" s="212"/>
      <c r="DA34" s="212"/>
      <c r="DB34" s="212"/>
      <c r="DC34" s="212"/>
      <c r="DD34" s="212"/>
      <c r="DE34" s="212"/>
      <c r="DF34" s="212"/>
      <c r="DG34" s="212"/>
      <c r="DH34" s="212"/>
      <c r="DI34" s="212"/>
      <c r="DJ34" s="212"/>
      <c r="DK34" s="212"/>
      <c r="DL34" s="212"/>
      <c r="DM34" s="212"/>
      <c r="DN34" s="212"/>
      <c r="DO34" s="212"/>
      <c r="DP34" s="212"/>
      <c r="DQ34" s="212"/>
      <c r="DR34" s="212"/>
      <c r="DS34" s="212"/>
      <c r="DT34" s="212"/>
      <c r="DU34" s="212"/>
      <c r="DV34" s="212"/>
      <c r="DW34" s="212"/>
      <c r="DX34" s="212"/>
      <c r="DY34" s="212"/>
      <c r="DZ34" s="212"/>
      <c r="EA34" s="213"/>
      <c r="EB34" s="221" t="s">
        <v>124</v>
      </c>
      <c r="EC34" s="222"/>
      <c r="ED34" s="222"/>
      <c r="EE34" s="222"/>
      <c r="EF34" s="222"/>
      <c r="EG34" s="222"/>
      <c r="EH34" s="222"/>
      <c r="EI34" s="222"/>
      <c r="EJ34" s="222"/>
      <c r="EK34" s="222"/>
      <c r="EL34" s="222"/>
      <c r="EM34" s="222"/>
      <c r="EN34" s="222"/>
      <c r="EO34" s="222"/>
      <c r="EP34" s="222"/>
      <c r="EQ34" s="222"/>
      <c r="ER34" s="222"/>
      <c r="ES34" s="222"/>
      <c r="ET34" s="222"/>
      <c r="EU34" s="222"/>
      <c r="EV34" s="222"/>
      <c r="EW34" s="222"/>
      <c r="EX34" s="222"/>
      <c r="EY34" s="222"/>
      <c r="EZ34" s="222"/>
      <c r="FA34" s="222"/>
      <c r="FB34" s="222"/>
      <c r="FC34" s="222"/>
      <c r="FD34" s="222"/>
      <c r="FE34" s="222"/>
      <c r="FF34" s="222"/>
      <c r="FG34" s="222"/>
      <c r="FH34" s="222"/>
      <c r="FI34" s="222"/>
      <c r="FJ34" s="222"/>
      <c r="FK34" s="222"/>
      <c r="FL34" s="223"/>
    </row>
    <row r="35" spans="1:168" ht="25.5" customHeight="1">
      <c r="A35" s="17"/>
      <c r="B35" s="254" t="s">
        <v>123</v>
      </c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254"/>
      <c r="AE35" s="254"/>
      <c r="AF35" s="254"/>
      <c r="AG35" s="254"/>
      <c r="AH35" s="254"/>
      <c r="AI35" s="254"/>
      <c r="AJ35" s="254"/>
      <c r="AK35" s="254"/>
      <c r="AL35" s="254"/>
      <c r="AM35" s="254"/>
      <c r="AN35" s="254"/>
      <c r="AO35" s="254"/>
      <c r="AP35" s="254"/>
      <c r="AQ35" s="254"/>
      <c r="AR35" s="254"/>
      <c r="AS35" s="254"/>
      <c r="AT35" s="254"/>
      <c r="AU35" s="254"/>
      <c r="AV35" s="254"/>
      <c r="AW35" s="254"/>
      <c r="AX35" s="254"/>
      <c r="AY35" s="254"/>
      <c r="AZ35" s="254"/>
      <c r="BA35" s="254"/>
      <c r="BB35" s="254"/>
      <c r="BC35" s="254"/>
      <c r="BD35" s="254"/>
      <c r="BE35" s="254"/>
      <c r="BF35" s="254"/>
      <c r="BG35" s="254"/>
      <c r="BH35" s="254"/>
      <c r="BI35" s="254"/>
      <c r="BJ35" s="254"/>
      <c r="BK35" s="254"/>
      <c r="BL35" s="254"/>
      <c r="BM35" s="254"/>
      <c r="BN35" s="254"/>
      <c r="BO35" s="254"/>
      <c r="BP35" s="254"/>
      <c r="BQ35" s="254"/>
      <c r="BR35" s="254"/>
      <c r="BS35" s="254"/>
      <c r="BT35" s="254"/>
      <c r="BU35" s="254"/>
      <c r="BV35" s="254"/>
      <c r="BW35" s="254"/>
      <c r="BX35" s="254"/>
      <c r="BY35" s="254"/>
      <c r="BZ35" s="254"/>
      <c r="CA35" s="254"/>
      <c r="CB35" s="254"/>
      <c r="CC35" s="254"/>
      <c r="CD35" s="254"/>
      <c r="CE35" s="254"/>
      <c r="CF35" s="254"/>
      <c r="CG35" s="254"/>
      <c r="CH35" s="254"/>
      <c r="CI35" s="254"/>
      <c r="CJ35" s="254"/>
      <c r="CK35" s="254"/>
      <c r="CL35" s="254"/>
      <c r="CM35" s="254"/>
      <c r="CN35" s="254"/>
      <c r="CO35" s="254"/>
      <c r="CP35" s="16"/>
      <c r="CQ35" s="29"/>
      <c r="CR35" s="214"/>
      <c r="CS35" s="215"/>
      <c r="CT35" s="215"/>
      <c r="CU35" s="215"/>
      <c r="CV35" s="215"/>
      <c r="CW35" s="215"/>
      <c r="CX35" s="215"/>
      <c r="CY35" s="215"/>
      <c r="CZ35" s="215"/>
      <c r="DA35" s="215"/>
      <c r="DB35" s="215"/>
      <c r="DC35" s="215"/>
      <c r="DD35" s="215"/>
      <c r="DE35" s="215"/>
      <c r="DF35" s="215"/>
      <c r="DG35" s="215"/>
      <c r="DH35" s="215"/>
      <c r="DI35" s="215"/>
      <c r="DJ35" s="215"/>
      <c r="DK35" s="215"/>
      <c r="DL35" s="215"/>
      <c r="DM35" s="215"/>
      <c r="DN35" s="215"/>
      <c r="DO35" s="215"/>
      <c r="DP35" s="215"/>
      <c r="DQ35" s="215"/>
      <c r="DR35" s="215"/>
      <c r="DS35" s="215"/>
      <c r="DT35" s="215"/>
      <c r="DU35" s="215"/>
      <c r="DV35" s="215"/>
      <c r="DW35" s="215"/>
      <c r="DX35" s="215"/>
      <c r="DY35" s="215"/>
      <c r="DZ35" s="215"/>
      <c r="EA35" s="216"/>
      <c r="EB35" s="224"/>
      <c r="EC35" s="225"/>
      <c r="ED35" s="225"/>
      <c r="EE35" s="225"/>
      <c r="EF35" s="225"/>
      <c r="EG35" s="225"/>
      <c r="EH35" s="225"/>
      <c r="EI35" s="225"/>
      <c r="EJ35" s="225"/>
      <c r="EK35" s="225"/>
      <c r="EL35" s="225"/>
      <c r="EM35" s="225"/>
      <c r="EN35" s="225"/>
      <c r="EO35" s="225"/>
      <c r="EP35" s="225"/>
      <c r="EQ35" s="225"/>
      <c r="ER35" s="225"/>
      <c r="ES35" s="225"/>
      <c r="ET35" s="225"/>
      <c r="EU35" s="225"/>
      <c r="EV35" s="225"/>
      <c r="EW35" s="225"/>
      <c r="EX35" s="225"/>
      <c r="EY35" s="225"/>
      <c r="EZ35" s="225"/>
      <c r="FA35" s="225"/>
      <c r="FB35" s="225"/>
      <c r="FC35" s="225"/>
      <c r="FD35" s="225"/>
      <c r="FE35" s="225"/>
      <c r="FF35" s="225"/>
      <c r="FG35" s="225"/>
      <c r="FH35" s="225"/>
      <c r="FI35" s="225"/>
      <c r="FJ35" s="225"/>
      <c r="FK35" s="225"/>
      <c r="FL35" s="226"/>
    </row>
    <row r="36" spans="1:168" ht="12" customHeight="1">
      <c r="A36" s="17"/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30"/>
      <c r="AC36" s="230"/>
      <c r="AD36" s="230"/>
      <c r="AE36" s="230"/>
      <c r="AF36" s="230"/>
      <c r="AG36" s="230"/>
      <c r="AH36" s="230"/>
      <c r="AI36" s="230"/>
      <c r="AJ36" s="230"/>
      <c r="AK36" s="230"/>
      <c r="AL36" s="230"/>
      <c r="AM36" s="230"/>
      <c r="AN36" s="230"/>
      <c r="AO36" s="230"/>
      <c r="AP36" s="230"/>
      <c r="AQ36" s="230"/>
      <c r="AR36" s="230"/>
      <c r="AS36" s="230"/>
      <c r="AT36" s="230"/>
      <c r="AU36" s="230"/>
      <c r="AV36" s="230"/>
      <c r="AW36" s="230"/>
      <c r="AX36" s="230"/>
      <c r="AY36" s="230"/>
      <c r="AZ36" s="230"/>
      <c r="BA36" s="230"/>
      <c r="BB36" s="230"/>
      <c r="BC36" s="230"/>
      <c r="BD36" s="230"/>
      <c r="BE36" s="230"/>
      <c r="BF36" s="230"/>
      <c r="BG36" s="230"/>
      <c r="BH36" s="230"/>
      <c r="BI36" s="230"/>
      <c r="BJ36" s="230"/>
      <c r="BK36" s="230"/>
      <c r="BL36" s="230"/>
      <c r="BM36" s="230"/>
      <c r="BN36" s="230"/>
      <c r="BO36" s="230"/>
      <c r="BP36" s="230"/>
      <c r="BQ36" s="230"/>
      <c r="BR36" s="230"/>
      <c r="BS36" s="230"/>
      <c r="BT36" s="230"/>
      <c r="BU36" s="230"/>
      <c r="BV36" s="230"/>
      <c r="BW36" s="230"/>
      <c r="BX36" s="230"/>
      <c r="BY36" s="230"/>
      <c r="BZ36" s="230"/>
      <c r="CA36" s="230"/>
      <c r="CB36" s="230"/>
      <c r="CC36" s="230"/>
      <c r="CD36" s="230"/>
      <c r="CE36" s="230"/>
      <c r="CF36" s="230"/>
      <c r="CG36" s="230"/>
      <c r="CH36" s="230"/>
      <c r="CI36" s="230"/>
      <c r="CJ36" s="230"/>
      <c r="CK36" s="230"/>
      <c r="CL36" s="230"/>
      <c r="CM36" s="230"/>
      <c r="CN36" s="230"/>
      <c r="CO36" s="230"/>
      <c r="CP36" s="16"/>
      <c r="CQ36" s="29"/>
      <c r="CR36" s="214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5"/>
      <c r="DG36" s="215"/>
      <c r="DH36" s="215"/>
      <c r="DI36" s="215"/>
      <c r="DJ36" s="215"/>
      <c r="DK36" s="215"/>
      <c r="DL36" s="215"/>
      <c r="DM36" s="215"/>
      <c r="DN36" s="215"/>
      <c r="DO36" s="215"/>
      <c r="DP36" s="215"/>
      <c r="DQ36" s="215"/>
      <c r="DR36" s="215"/>
      <c r="DS36" s="215"/>
      <c r="DT36" s="215"/>
      <c r="DU36" s="215"/>
      <c r="DV36" s="215"/>
      <c r="DW36" s="215"/>
      <c r="DX36" s="215"/>
      <c r="DY36" s="215"/>
      <c r="DZ36" s="215"/>
      <c r="EA36" s="216"/>
      <c r="EB36" s="224"/>
      <c r="EC36" s="225"/>
      <c r="ED36" s="225"/>
      <c r="EE36" s="225"/>
      <c r="EF36" s="225"/>
      <c r="EG36" s="225"/>
      <c r="EH36" s="225"/>
      <c r="EI36" s="225"/>
      <c r="EJ36" s="225"/>
      <c r="EK36" s="225"/>
      <c r="EL36" s="225"/>
      <c r="EM36" s="225"/>
      <c r="EN36" s="225"/>
      <c r="EO36" s="225"/>
      <c r="EP36" s="225"/>
      <c r="EQ36" s="225"/>
      <c r="ER36" s="225"/>
      <c r="ES36" s="225"/>
      <c r="ET36" s="225"/>
      <c r="EU36" s="225"/>
      <c r="EV36" s="225"/>
      <c r="EW36" s="225"/>
      <c r="EX36" s="225"/>
      <c r="EY36" s="225"/>
      <c r="EZ36" s="225"/>
      <c r="FA36" s="225"/>
      <c r="FB36" s="225"/>
      <c r="FC36" s="225"/>
      <c r="FD36" s="225"/>
      <c r="FE36" s="225"/>
      <c r="FF36" s="225"/>
      <c r="FG36" s="225"/>
      <c r="FH36" s="225"/>
      <c r="FI36" s="225"/>
      <c r="FJ36" s="225"/>
      <c r="FK36" s="225"/>
      <c r="FL36" s="226"/>
    </row>
    <row r="37" spans="1:168" ht="12" customHeight="1">
      <c r="A37" s="17"/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220"/>
      <c r="AG37" s="220"/>
      <c r="AH37" s="220"/>
      <c r="AI37" s="220"/>
      <c r="AJ37" s="220"/>
      <c r="AK37" s="220"/>
      <c r="AL37" s="220"/>
      <c r="AM37" s="220"/>
      <c r="AN37" s="220"/>
      <c r="AO37" s="220"/>
      <c r="AP37" s="220"/>
      <c r="AQ37" s="220"/>
      <c r="AR37" s="220"/>
      <c r="AS37" s="220"/>
      <c r="AT37" s="220"/>
      <c r="AU37" s="220"/>
      <c r="AV37" s="220"/>
      <c r="AW37" s="220"/>
      <c r="AX37" s="220"/>
      <c r="AY37" s="220"/>
      <c r="AZ37" s="220"/>
      <c r="BA37" s="220"/>
      <c r="BB37" s="220"/>
      <c r="BC37" s="220"/>
      <c r="BD37" s="220"/>
      <c r="BE37" s="220"/>
      <c r="BF37" s="220"/>
      <c r="BG37" s="220"/>
      <c r="BH37" s="220"/>
      <c r="BI37" s="220"/>
      <c r="BJ37" s="220"/>
      <c r="BK37" s="220"/>
      <c r="BL37" s="220"/>
      <c r="BM37" s="220"/>
      <c r="BN37" s="220"/>
      <c r="BO37" s="220"/>
      <c r="BP37" s="220"/>
      <c r="BQ37" s="220"/>
      <c r="BR37" s="220"/>
      <c r="BS37" s="220"/>
      <c r="BT37" s="220"/>
      <c r="BU37" s="220"/>
      <c r="BV37" s="220"/>
      <c r="BW37" s="220"/>
      <c r="BX37" s="220"/>
      <c r="BY37" s="220"/>
      <c r="BZ37" s="220"/>
      <c r="CA37" s="220"/>
      <c r="CB37" s="220"/>
      <c r="CC37" s="220"/>
      <c r="CD37" s="220"/>
      <c r="CE37" s="220"/>
      <c r="CF37" s="220"/>
      <c r="CG37" s="220"/>
      <c r="CH37" s="220"/>
      <c r="CI37" s="220"/>
      <c r="CJ37" s="220"/>
      <c r="CK37" s="220"/>
      <c r="CL37" s="220"/>
      <c r="CM37" s="220"/>
      <c r="CN37" s="220"/>
      <c r="CO37" s="220"/>
      <c r="CP37" s="16"/>
      <c r="CQ37" s="29"/>
      <c r="CR37" s="214"/>
      <c r="CS37" s="215"/>
      <c r="CT37" s="215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5"/>
      <c r="DH37" s="215"/>
      <c r="DI37" s="215"/>
      <c r="DJ37" s="215"/>
      <c r="DK37" s="215"/>
      <c r="DL37" s="215"/>
      <c r="DM37" s="215"/>
      <c r="DN37" s="215"/>
      <c r="DO37" s="215"/>
      <c r="DP37" s="215"/>
      <c r="DQ37" s="215"/>
      <c r="DR37" s="215"/>
      <c r="DS37" s="215"/>
      <c r="DT37" s="215"/>
      <c r="DU37" s="215"/>
      <c r="DV37" s="215"/>
      <c r="DW37" s="215"/>
      <c r="DX37" s="215"/>
      <c r="DY37" s="215"/>
      <c r="DZ37" s="215"/>
      <c r="EA37" s="216"/>
      <c r="EB37" s="224"/>
      <c r="EC37" s="225"/>
      <c r="ED37" s="225"/>
      <c r="EE37" s="225"/>
      <c r="EF37" s="225"/>
      <c r="EG37" s="225"/>
      <c r="EH37" s="225"/>
      <c r="EI37" s="225"/>
      <c r="EJ37" s="225"/>
      <c r="EK37" s="225"/>
      <c r="EL37" s="225"/>
      <c r="EM37" s="225"/>
      <c r="EN37" s="225"/>
      <c r="EO37" s="225"/>
      <c r="EP37" s="225"/>
      <c r="EQ37" s="225"/>
      <c r="ER37" s="225"/>
      <c r="ES37" s="225"/>
      <c r="ET37" s="225"/>
      <c r="EU37" s="225"/>
      <c r="EV37" s="225"/>
      <c r="EW37" s="225"/>
      <c r="EX37" s="225"/>
      <c r="EY37" s="225"/>
      <c r="EZ37" s="225"/>
      <c r="FA37" s="225"/>
      <c r="FB37" s="225"/>
      <c r="FC37" s="225"/>
      <c r="FD37" s="225"/>
      <c r="FE37" s="225"/>
      <c r="FF37" s="225"/>
      <c r="FG37" s="225"/>
      <c r="FH37" s="225"/>
      <c r="FI37" s="225"/>
      <c r="FJ37" s="225"/>
      <c r="FK37" s="225"/>
      <c r="FL37" s="226"/>
    </row>
    <row r="38" spans="1:168" ht="3" customHeight="1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7"/>
      <c r="CR38" s="217"/>
      <c r="CS38" s="218"/>
      <c r="CT38" s="218"/>
      <c r="CU38" s="218"/>
      <c r="CV38" s="218"/>
      <c r="CW38" s="218"/>
      <c r="CX38" s="218"/>
      <c r="CY38" s="218"/>
      <c r="CZ38" s="218"/>
      <c r="DA38" s="218"/>
      <c r="DB38" s="218"/>
      <c r="DC38" s="218"/>
      <c r="DD38" s="218"/>
      <c r="DE38" s="218"/>
      <c r="DF38" s="218"/>
      <c r="DG38" s="218"/>
      <c r="DH38" s="218"/>
      <c r="DI38" s="218"/>
      <c r="DJ38" s="218"/>
      <c r="DK38" s="218"/>
      <c r="DL38" s="218"/>
      <c r="DM38" s="218"/>
      <c r="DN38" s="218"/>
      <c r="DO38" s="218"/>
      <c r="DP38" s="218"/>
      <c r="DQ38" s="218"/>
      <c r="DR38" s="218"/>
      <c r="DS38" s="218"/>
      <c r="DT38" s="218"/>
      <c r="DU38" s="218"/>
      <c r="DV38" s="218"/>
      <c r="DW38" s="218"/>
      <c r="DX38" s="218"/>
      <c r="DY38" s="218"/>
      <c r="DZ38" s="218"/>
      <c r="EA38" s="219"/>
      <c r="EB38" s="227"/>
      <c r="EC38" s="228"/>
      <c r="ED38" s="228"/>
      <c r="EE38" s="228"/>
      <c r="EF38" s="228"/>
      <c r="EG38" s="228"/>
      <c r="EH38" s="228"/>
      <c r="EI38" s="228"/>
      <c r="EJ38" s="228"/>
      <c r="EK38" s="228"/>
      <c r="EL38" s="228"/>
      <c r="EM38" s="228"/>
      <c r="EN38" s="228"/>
      <c r="EO38" s="228"/>
      <c r="EP38" s="228"/>
      <c r="EQ38" s="228"/>
      <c r="ER38" s="228"/>
      <c r="ES38" s="228"/>
      <c r="ET38" s="228"/>
      <c r="EU38" s="228"/>
      <c r="EV38" s="228"/>
      <c r="EW38" s="228"/>
      <c r="EX38" s="228"/>
      <c r="EY38" s="228"/>
      <c r="EZ38" s="228"/>
      <c r="FA38" s="228"/>
      <c r="FB38" s="228"/>
      <c r="FC38" s="228"/>
      <c r="FD38" s="228"/>
      <c r="FE38" s="228"/>
      <c r="FF38" s="228"/>
      <c r="FG38" s="228"/>
      <c r="FH38" s="228"/>
      <c r="FI38" s="228"/>
      <c r="FJ38" s="228"/>
      <c r="FK38" s="228"/>
      <c r="FL38" s="229"/>
    </row>
    <row r="39" spans="1:168" ht="12" customHeight="1">
      <c r="A39" s="30"/>
      <c r="B39" s="25" t="s">
        <v>31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25"/>
      <c r="CQ39" s="26"/>
      <c r="CR39" s="211"/>
      <c r="CS39" s="212"/>
      <c r="CT39" s="212"/>
      <c r="CU39" s="212"/>
      <c r="CV39" s="212"/>
      <c r="CW39" s="212"/>
      <c r="CX39" s="212"/>
      <c r="CY39" s="212"/>
      <c r="CZ39" s="212"/>
      <c r="DA39" s="212"/>
      <c r="DB39" s="212"/>
      <c r="DC39" s="212"/>
      <c r="DD39" s="212"/>
      <c r="DE39" s="212"/>
      <c r="DF39" s="212"/>
      <c r="DG39" s="212"/>
      <c r="DH39" s="212"/>
      <c r="DI39" s="212"/>
      <c r="DJ39" s="212"/>
      <c r="DK39" s="212"/>
      <c r="DL39" s="212"/>
      <c r="DM39" s="212"/>
      <c r="DN39" s="212"/>
      <c r="DO39" s="212"/>
      <c r="DP39" s="212"/>
      <c r="DQ39" s="212"/>
      <c r="DR39" s="212"/>
      <c r="DS39" s="212"/>
      <c r="DT39" s="212"/>
      <c r="DU39" s="212"/>
      <c r="DV39" s="212"/>
      <c r="DW39" s="212"/>
      <c r="DX39" s="212"/>
      <c r="DY39" s="212"/>
      <c r="DZ39" s="212"/>
      <c r="EA39" s="213"/>
      <c r="EB39" s="221"/>
      <c r="EC39" s="222"/>
      <c r="ED39" s="222"/>
      <c r="EE39" s="222"/>
      <c r="EF39" s="222"/>
      <c r="EG39" s="222"/>
      <c r="EH39" s="222"/>
      <c r="EI39" s="222"/>
      <c r="EJ39" s="222"/>
      <c r="EK39" s="222"/>
      <c r="EL39" s="222"/>
      <c r="EM39" s="222"/>
      <c r="EN39" s="222"/>
      <c r="EO39" s="222"/>
      <c r="EP39" s="222"/>
      <c r="EQ39" s="222"/>
      <c r="ER39" s="222"/>
      <c r="ES39" s="222"/>
      <c r="ET39" s="222"/>
      <c r="EU39" s="222"/>
      <c r="EV39" s="222"/>
      <c r="EW39" s="222"/>
      <c r="EX39" s="222"/>
      <c r="EY39" s="222"/>
      <c r="EZ39" s="222"/>
      <c r="FA39" s="222"/>
      <c r="FB39" s="222"/>
      <c r="FC39" s="222"/>
      <c r="FD39" s="222"/>
      <c r="FE39" s="222"/>
      <c r="FF39" s="222"/>
      <c r="FG39" s="222"/>
      <c r="FH39" s="222"/>
      <c r="FI39" s="222"/>
      <c r="FJ39" s="222"/>
      <c r="FK39" s="222"/>
      <c r="FL39" s="223"/>
    </row>
    <row r="40" spans="1:168" ht="12" customHeight="1">
      <c r="A40" s="17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90"/>
      <c r="AG40" s="190"/>
      <c r="AH40" s="190"/>
      <c r="AI40" s="190"/>
      <c r="AJ40" s="190"/>
      <c r="AK40" s="190"/>
      <c r="AL40" s="190"/>
      <c r="AM40" s="190"/>
      <c r="AN40" s="190"/>
      <c r="AO40" s="190"/>
      <c r="AP40" s="190"/>
      <c r="AQ40" s="190"/>
      <c r="AR40" s="190"/>
      <c r="AS40" s="190"/>
      <c r="AT40" s="190"/>
      <c r="AU40" s="190"/>
      <c r="AV40" s="190"/>
      <c r="AW40" s="190"/>
      <c r="AX40" s="190"/>
      <c r="AY40" s="190"/>
      <c r="AZ40" s="190"/>
      <c r="BA40" s="190"/>
      <c r="BB40" s="190"/>
      <c r="BC40" s="190"/>
      <c r="BD40" s="190"/>
      <c r="BE40" s="190"/>
      <c r="BF40" s="190"/>
      <c r="BG40" s="190"/>
      <c r="BH40" s="190"/>
      <c r="BI40" s="190"/>
      <c r="BJ40" s="190"/>
      <c r="BK40" s="190"/>
      <c r="BL40" s="190"/>
      <c r="BM40" s="190"/>
      <c r="BN40" s="190"/>
      <c r="BO40" s="190"/>
      <c r="BP40" s="190"/>
      <c r="BQ40" s="190"/>
      <c r="BR40" s="190"/>
      <c r="BS40" s="190"/>
      <c r="BT40" s="190"/>
      <c r="BU40" s="190"/>
      <c r="BV40" s="190"/>
      <c r="BW40" s="190"/>
      <c r="BX40" s="190"/>
      <c r="BY40" s="190"/>
      <c r="BZ40" s="190"/>
      <c r="CA40" s="190"/>
      <c r="CB40" s="190"/>
      <c r="CC40" s="190"/>
      <c r="CD40" s="190"/>
      <c r="CE40" s="190"/>
      <c r="CF40" s="190"/>
      <c r="CG40" s="190"/>
      <c r="CH40" s="190"/>
      <c r="CI40" s="190"/>
      <c r="CJ40" s="190"/>
      <c r="CK40" s="190"/>
      <c r="CL40" s="190"/>
      <c r="CM40" s="190"/>
      <c r="CN40" s="190"/>
      <c r="CO40" s="190"/>
      <c r="CP40" s="16"/>
      <c r="CQ40" s="29"/>
      <c r="CR40" s="214"/>
      <c r="CS40" s="215"/>
      <c r="CT40" s="215"/>
      <c r="CU40" s="215"/>
      <c r="CV40" s="215"/>
      <c r="CW40" s="215"/>
      <c r="CX40" s="215"/>
      <c r="CY40" s="215"/>
      <c r="CZ40" s="215"/>
      <c r="DA40" s="215"/>
      <c r="DB40" s="215"/>
      <c r="DC40" s="215"/>
      <c r="DD40" s="215"/>
      <c r="DE40" s="215"/>
      <c r="DF40" s="215"/>
      <c r="DG40" s="215"/>
      <c r="DH40" s="215"/>
      <c r="DI40" s="215"/>
      <c r="DJ40" s="215"/>
      <c r="DK40" s="215"/>
      <c r="DL40" s="215"/>
      <c r="DM40" s="215"/>
      <c r="DN40" s="215"/>
      <c r="DO40" s="215"/>
      <c r="DP40" s="215"/>
      <c r="DQ40" s="215"/>
      <c r="DR40" s="215"/>
      <c r="DS40" s="215"/>
      <c r="DT40" s="215"/>
      <c r="DU40" s="215"/>
      <c r="DV40" s="215"/>
      <c r="DW40" s="215"/>
      <c r="DX40" s="215"/>
      <c r="DY40" s="215"/>
      <c r="DZ40" s="215"/>
      <c r="EA40" s="216"/>
      <c r="EB40" s="224"/>
      <c r="EC40" s="225"/>
      <c r="ED40" s="225"/>
      <c r="EE40" s="225"/>
      <c r="EF40" s="225"/>
      <c r="EG40" s="225"/>
      <c r="EH40" s="225"/>
      <c r="EI40" s="225"/>
      <c r="EJ40" s="225"/>
      <c r="EK40" s="225"/>
      <c r="EL40" s="225"/>
      <c r="EM40" s="225"/>
      <c r="EN40" s="225"/>
      <c r="EO40" s="225"/>
      <c r="EP40" s="225"/>
      <c r="EQ40" s="225"/>
      <c r="ER40" s="225"/>
      <c r="ES40" s="225"/>
      <c r="ET40" s="225"/>
      <c r="EU40" s="225"/>
      <c r="EV40" s="225"/>
      <c r="EW40" s="225"/>
      <c r="EX40" s="225"/>
      <c r="EY40" s="225"/>
      <c r="EZ40" s="225"/>
      <c r="FA40" s="225"/>
      <c r="FB40" s="225"/>
      <c r="FC40" s="225"/>
      <c r="FD40" s="225"/>
      <c r="FE40" s="225"/>
      <c r="FF40" s="225"/>
      <c r="FG40" s="225"/>
      <c r="FH40" s="225"/>
      <c r="FI40" s="225"/>
      <c r="FJ40" s="225"/>
      <c r="FK40" s="225"/>
      <c r="FL40" s="226"/>
    </row>
    <row r="41" spans="1:168" ht="12" customHeight="1">
      <c r="A41" s="17"/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230"/>
      <c r="AG41" s="230"/>
      <c r="AH41" s="230"/>
      <c r="AI41" s="230"/>
      <c r="AJ41" s="230"/>
      <c r="AK41" s="230"/>
      <c r="AL41" s="230"/>
      <c r="AM41" s="230"/>
      <c r="AN41" s="230"/>
      <c r="AO41" s="230"/>
      <c r="AP41" s="230"/>
      <c r="AQ41" s="230"/>
      <c r="AR41" s="230"/>
      <c r="AS41" s="230"/>
      <c r="AT41" s="230"/>
      <c r="AU41" s="230"/>
      <c r="AV41" s="230"/>
      <c r="AW41" s="230"/>
      <c r="AX41" s="230"/>
      <c r="AY41" s="230"/>
      <c r="AZ41" s="230"/>
      <c r="BA41" s="230"/>
      <c r="BB41" s="230"/>
      <c r="BC41" s="230"/>
      <c r="BD41" s="230"/>
      <c r="BE41" s="230"/>
      <c r="BF41" s="230"/>
      <c r="BG41" s="230"/>
      <c r="BH41" s="230"/>
      <c r="BI41" s="230"/>
      <c r="BJ41" s="230"/>
      <c r="BK41" s="230"/>
      <c r="BL41" s="230"/>
      <c r="BM41" s="230"/>
      <c r="BN41" s="230"/>
      <c r="BO41" s="230"/>
      <c r="BP41" s="230"/>
      <c r="BQ41" s="230"/>
      <c r="BR41" s="230"/>
      <c r="BS41" s="230"/>
      <c r="BT41" s="230"/>
      <c r="BU41" s="230"/>
      <c r="BV41" s="230"/>
      <c r="BW41" s="230"/>
      <c r="BX41" s="230"/>
      <c r="BY41" s="230"/>
      <c r="BZ41" s="230"/>
      <c r="CA41" s="230"/>
      <c r="CB41" s="230"/>
      <c r="CC41" s="230"/>
      <c r="CD41" s="230"/>
      <c r="CE41" s="230"/>
      <c r="CF41" s="230"/>
      <c r="CG41" s="230"/>
      <c r="CH41" s="230"/>
      <c r="CI41" s="230"/>
      <c r="CJ41" s="230"/>
      <c r="CK41" s="230"/>
      <c r="CL41" s="230"/>
      <c r="CM41" s="230"/>
      <c r="CN41" s="230"/>
      <c r="CO41" s="230"/>
      <c r="CP41" s="16"/>
      <c r="CQ41" s="29"/>
      <c r="CR41" s="214"/>
      <c r="CS41" s="215"/>
      <c r="CT41" s="215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6"/>
      <c r="EB41" s="224"/>
      <c r="EC41" s="225"/>
      <c r="ED41" s="225"/>
      <c r="EE41" s="225"/>
      <c r="EF41" s="225"/>
      <c r="EG41" s="225"/>
      <c r="EH41" s="225"/>
      <c r="EI41" s="225"/>
      <c r="EJ41" s="225"/>
      <c r="EK41" s="225"/>
      <c r="EL41" s="225"/>
      <c r="EM41" s="225"/>
      <c r="EN41" s="225"/>
      <c r="EO41" s="225"/>
      <c r="EP41" s="225"/>
      <c r="EQ41" s="225"/>
      <c r="ER41" s="225"/>
      <c r="ES41" s="225"/>
      <c r="ET41" s="225"/>
      <c r="EU41" s="225"/>
      <c r="EV41" s="225"/>
      <c r="EW41" s="225"/>
      <c r="EX41" s="225"/>
      <c r="EY41" s="225"/>
      <c r="EZ41" s="225"/>
      <c r="FA41" s="225"/>
      <c r="FB41" s="225"/>
      <c r="FC41" s="225"/>
      <c r="FD41" s="225"/>
      <c r="FE41" s="225"/>
      <c r="FF41" s="225"/>
      <c r="FG41" s="225"/>
      <c r="FH41" s="225"/>
      <c r="FI41" s="225"/>
      <c r="FJ41" s="225"/>
      <c r="FK41" s="225"/>
      <c r="FL41" s="226"/>
    </row>
    <row r="42" spans="1:168" ht="12" customHeight="1">
      <c r="A42" s="17"/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  <c r="AD42" s="220"/>
      <c r="AE42" s="220"/>
      <c r="AF42" s="220"/>
      <c r="AG42" s="220"/>
      <c r="AH42" s="220"/>
      <c r="AI42" s="220"/>
      <c r="AJ42" s="220"/>
      <c r="AK42" s="220"/>
      <c r="AL42" s="220"/>
      <c r="AM42" s="220"/>
      <c r="AN42" s="220"/>
      <c r="AO42" s="220"/>
      <c r="AP42" s="220"/>
      <c r="AQ42" s="220"/>
      <c r="AR42" s="220"/>
      <c r="AS42" s="220"/>
      <c r="AT42" s="220"/>
      <c r="AU42" s="220"/>
      <c r="AV42" s="220"/>
      <c r="AW42" s="220"/>
      <c r="AX42" s="220"/>
      <c r="AY42" s="220"/>
      <c r="AZ42" s="220"/>
      <c r="BA42" s="220"/>
      <c r="BB42" s="220"/>
      <c r="BC42" s="220"/>
      <c r="BD42" s="220"/>
      <c r="BE42" s="220"/>
      <c r="BF42" s="220"/>
      <c r="BG42" s="220"/>
      <c r="BH42" s="220"/>
      <c r="BI42" s="220"/>
      <c r="BJ42" s="220"/>
      <c r="BK42" s="220"/>
      <c r="BL42" s="220"/>
      <c r="BM42" s="220"/>
      <c r="BN42" s="220"/>
      <c r="BO42" s="220"/>
      <c r="BP42" s="220"/>
      <c r="BQ42" s="220"/>
      <c r="BR42" s="220"/>
      <c r="BS42" s="220"/>
      <c r="BT42" s="220"/>
      <c r="BU42" s="220"/>
      <c r="BV42" s="220"/>
      <c r="BW42" s="220"/>
      <c r="BX42" s="220"/>
      <c r="BY42" s="220"/>
      <c r="BZ42" s="220"/>
      <c r="CA42" s="220"/>
      <c r="CB42" s="220"/>
      <c r="CC42" s="220"/>
      <c r="CD42" s="220"/>
      <c r="CE42" s="220"/>
      <c r="CF42" s="220"/>
      <c r="CG42" s="220"/>
      <c r="CH42" s="220"/>
      <c r="CI42" s="220"/>
      <c r="CJ42" s="220"/>
      <c r="CK42" s="220"/>
      <c r="CL42" s="220"/>
      <c r="CM42" s="220"/>
      <c r="CN42" s="220"/>
      <c r="CO42" s="220"/>
      <c r="CP42" s="16"/>
      <c r="CQ42" s="29"/>
      <c r="CR42" s="214"/>
      <c r="CS42" s="215"/>
      <c r="CT42" s="215"/>
      <c r="CU42" s="215"/>
      <c r="CV42" s="215"/>
      <c r="CW42" s="215"/>
      <c r="CX42" s="215"/>
      <c r="CY42" s="215"/>
      <c r="CZ42" s="215"/>
      <c r="DA42" s="215"/>
      <c r="DB42" s="215"/>
      <c r="DC42" s="215"/>
      <c r="DD42" s="215"/>
      <c r="DE42" s="215"/>
      <c r="DF42" s="215"/>
      <c r="DG42" s="215"/>
      <c r="DH42" s="215"/>
      <c r="DI42" s="215"/>
      <c r="DJ42" s="215"/>
      <c r="DK42" s="215"/>
      <c r="DL42" s="215"/>
      <c r="DM42" s="215"/>
      <c r="DN42" s="215"/>
      <c r="DO42" s="215"/>
      <c r="DP42" s="215"/>
      <c r="DQ42" s="215"/>
      <c r="DR42" s="215"/>
      <c r="DS42" s="215"/>
      <c r="DT42" s="215"/>
      <c r="DU42" s="215"/>
      <c r="DV42" s="215"/>
      <c r="DW42" s="215"/>
      <c r="DX42" s="215"/>
      <c r="DY42" s="215"/>
      <c r="DZ42" s="215"/>
      <c r="EA42" s="216"/>
      <c r="EB42" s="224"/>
      <c r="EC42" s="225"/>
      <c r="ED42" s="225"/>
      <c r="EE42" s="225"/>
      <c r="EF42" s="225"/>
      <c r="EG42" s="225"/>
      <c r="EH42" s="225"/>
      <c r="EI42" s="225"/>
      <c r="EJ42" s="225"/>
      <c r="EK42" s="225"/>
      <c r="EL42" s="225"/>
      <c r="EM42" s="225"/>
      <c r="EN42" s="225"/>
      <c r="EO42" s="225"/>
      <c r="EP42" s="225"/>
      <c r="EQ42" s="225"/>
      <c r="ER42" s="225"/>
      <c r="ES42" s="225"/>
      <c r="ET42" s="225"/>
      <c r="EU42" s="225"/>
      <c r="EV42" s="225"/>
      <c r="EW42" s="225"/>
      <c r="EX42" s="225"/>
      <c r="EY42" s="225"/>
      <c r="EZ42" s="225"/>
      <c r="FA42" s="225"/>
      <c r="FB42" s="225"/>
      <c r="FC42" s="225"/>
      <c r="FD42" s="225"/>
      <c r="FE42" s="225"/>
      <c r="FF42" s="225"/>
      <c r="FG42" s="225"/>
      <c r="FH42" s="225"/>
      <c r="FI42" s="225"/>
      <c r="FJ42" s="225"/>
      <c r="FK42" s="225"/>
      <c r="FL42" s="226"/>
    </row>
    <row r="43" spans="1:168" ht="3" customHeight="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7"/>
      <c r="CR43" s="217"/>
      <c r="CS43" s="218"/>
      <c r="CT43" s="218"/>
      <c r="CU43" s="218"/>
      <c r="CV43" s="218"/>
      <c r="CW43" s="218"/>
      <c r="CX43" s="218"/>
      <c r="CY43" s="218"/>
      <c r="CZ43" s="218"/>
      <c r="DA43" s="218"/>
      <c r="DB43" s="218"/>
      <c r="DC43" s="218"/>
      <c r="DD43" s="218"/>
      <c r="DE43" s="218"/>
      <c r="DF43" s="218"/>
      <c r="DG43" s="218"/>
      <c r="DH43" s="218"/>
      <c r="DI43" s="218"/>
      <c r="DJ43" s="218"/>
      <c r="DK43" s="218"/>
      <c r="DL43" s="218"/>
      <c r="DM43" s="218"/>
      <c r="DN43" s="218"/>
      <c r="DO43" s="218"/>
      <c r="DP43" s="218"/>
      <c r="DQ43" s="218"/>
      <c r="DR43" s="218"/>
      <c r="DS43" s="218"/>
      <c r="DT43" s="218"/>
      <c r="DU43" s="218"/>
      <c r="DV43" s="218"/>
      <c r="DW43" s="218"/>
      <c r="DX43" s="218"/>
      <c r="DY43" s="218"/>
      <c r="DZ43" s="218"/>
      <c r="EA43" s="219"/>
      <c r="EB43" s="227"/>
      <c r="EC43" s="228"/>
      <c r="ED43" s="228"/>
      <c r="EE43" s="228"/>
      <c r="EF43" s="228"/>
      <c r="EG43" s="228"/>
      <c r="EH43" s="228"/>
      <c r="EI43" s="228"/>
      <c r="EJ43" s="228"/>
      <c r="EK43" s="228"/>
      <c r="EL43" s="228"/>
      <c r="EM43" s="228"/>
      <c r="EN43" s="228"/>
      <c r="EO43" s="228"/>
      <c r="EP43" s="228"/>
      <c r="EQ43" s="228"/>
      <c r="ER43" s="228"/>
      <c r="ES43" s="228"/>
      <c r="ET43" s="228"/>
      <c r="EU43" s="228"/>
      <c r="EV43" s="228"/>
      <c r="EW43" s="228"/>
      <c r="EX43" s="228"/>
      <c r="EY43" s="228"/>
      <c r="EZ43" s="228"/>
      <c r="FA43" s="228"/>
      <c r="FB43" s="228"/>
      <c r="FC43" s="228"/>
      <c r="FD43" s="228"/>
      <c r="FE43" s="228"/>
      <c r="FF43" s="228"/>
      <c r="FG43" s="228"/>
      <c r="FH43" s="228"/>
      <c r="FI43" s="228"/>
      <c r="FJ43" s="228"/>
      <c r="FK43" s="228"/>
      <c r="FL43" s="229"/>
    </row>
    <row r="44" spans="1:168" ht="10.5" customHeight="1"/>
    <row r="45" spans="1:168" ht="15.75">
      <c r="A45" s="87" t="s">
        <v>32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  <c r="CW45" s="87"/>
      <c r="CX45" s="87"/>
      <c r="CY45" s="87"/>
      <c r="CZ45" s="87"/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7"/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7"/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7"/>
      <c r="FL45" s="87"/>
    </row>
    <row r="46" spans="1:168" ht="15" customHeight="1">
      <c r="FJ46" s="33" t="s">
        <v>33</v>
      </c>
    </row>
    <row r="47" spans="1:168" ht="76.5" customHeight="1">
      <c r="C47" s="89" t="s">
        <v>34</v>
      </c>
      <c r="D47" s="90"/>
      <c r="E47" s="90"/>
      <c r="F47" s="90"/>
      <c r="G47" s="90"/>
      <c r="H47" s="91"/>
      <c r="I47" s="89" t="s">
        <v>35</v>
      </c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1"/>
      <c r="AU47" s="89" t="s">
        <v>114</v>
      </c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1"/>
      <c r="BJ47" s="89" t="s">
        <v>94</v>
      </c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1"/>
      <c r="BY47" s="83" t="s">
        <v>105</v>
      </c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5"/>
      <c r="DC47" s="83" t="s">
        <v>104</v>
      </c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5"/>
      <c r="EG47" s="83" t="s">
        <v>95</v>
      </c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5"/>
    </row>
    <row r="48" spans="1:168" ht="40.5" customHeight="1">
      <c r="C48" s="92"/>
      <c r="D48" s="93"/>
      <c r="E48" s="93"/>
      <c r="F48" s="93"/>
      <c r="G48" s="93"/>
      <c r="H48" s="94"/>
      <c r="I48" s="92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4"/>
      <c r="AU48" s="92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4"/>
      <c r="BJ48" s="92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4"/>
      <c r="BY48" s="83" t="s">
        <v>37</v>
      </c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5"/>
      <c r="CN48" s="83" t="s">
        <v>38</v>
      </c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5"/>
      <c r="DC48" s="83" t="s">
        <v>39</v>
      </c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5"/>
      <c r="DR48" s="83" t="s">
        <v>40</v>
      </c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5"/>
      <c r="EG48" s="83" t="s">
        <v>39</v>
      </c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5"/>
      <c r="EV48" s="83" t="s">
        <v>40</v>
      </c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5"/>
    </row>
    <row r="49" spans="3:166">
      <c r="C49" s="80">
        <v>1</v>
      </c>
      <c r="D49" s="81"/>
      <c r="E49" s="81"/>
      <c r="F49" s="81"/>
      <c r="G49" s="81"/>
      <c r="H49" s="82"/>
      <c r="I49" s="80">
        <v>2</v>
      </c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2"/>
      <c r="AU49" s="80">
        <v>3</v>
      </c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2"/>
      <c r="BJ49" s="80">
        <v>4</v>
      </c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2"/>
      <c r="BY49" s="80">
        <v>5</v>
      </c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2"/>
      <c r="CN49" s="80">
        <v>6</v>
      </c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2"/>
      <c r="DC49" s="80">
        <v>7</v>
      </c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2"/>
      <c r="DR49" s="80">
        <v>8</v>
      </c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2"/>
      <c r="EG49" s="80">
        <v>9</v>
      </c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2"/>
      <c r="EV49" s="80">
        <v>10</v>
      </c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2"/>
    </row>
    <row r="50" spans="3:166" s="40" customFormat="1" ht="12.75" customHeight="1">
      <c r="C50" s="63" t="s">
        <v>41</v>
      </c>
      <c r="D50" s="64"/>
      <c r="E50" s="64"/>
      <c r="F50" s="64"/>
      <c r="G50" s="64"/>
      <c r="H50" s="65"/>
      <c r="I50" s="39"/>
      <c r="J50" s="182" t="s">
        <v>42</v>
      </c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182"/>
      <c r="AH50" s="182"/>
      <c r="AI50" s="182"/>
      <c r="AJ50" s="182"/>
      <c r="AK50" s="182"/>
      <c r="AL50" s="182"/>
      <c r="AM50" s="182"/>
      <c r="AN50" s="182"/>
      <c r="AO50" s="182"/>
      <c r="AP50" s="182"/>
      <c r="AQ50" s="182"/>
      <c r="AR50" s="182"/>
      <c r="AS50" s="182"/>
      <c r="AT50" s="183"/>
      <c r="AU50" s="175">
        <f>AU60+AU74+AU84</f>
        <v>1230100</v>
      </c>
      <c r="AV50" s="184"/>
      <c r="AW50" s="184"/>
      <c r="AX50" s="184"/>
      <c r="AY50" s="184"/>
      <c r="AZ50" s="184"/>
      <c r="BA50" s="184"/>
      <c r="BB50" s="184"/>
      <c r="BC50" s="184"/>
      <c r="BD50" s="184"/>
      <c r="BE50" s="184"/>
      <c r="BF50" s="184"/>
      <c r="BG50" s="184"/>
      <c r="BH50" s="184"/>
      <c r="BI50" s="185"/>
      <c r="BJ50" s="175">
        <f>BJ60+BJ74+BJ84</f>
        <v>1197100</v>
      </c>
      <c r="BK50" s="184"/>
      <c r="BL50" s="184"/>
      <c r="BM50" s="184"/>
      <c r="BN50" s="184"/>
      <c r="BO50" s="184"/>
      <c r="BP50" s="184"/>
      <c r="BQ50" s="184"/>
      <c r="BR50" s="184"/>
      <c r="BS50" s="184"/>
      <c r="BT50" s="184"/>
      <c r="BU50" s="184"/>
      <c r="BV50" s="184"/>
      <c r="BW50" s="184"/>
      <c r="BX50" s="185"/>
      <c r="BY50" s="175">
        <f>BY60+BY74+BY84</f>
        <v>1179132.8999999999</v>
      </c>
      <c r="BZ50" s="184"/>
      <c r="CA50" s="184"/>
      <c r="CB50" s="184"/>
      <c r="CC50" s="184"/>
      <c r="CD50" s="184"/>
      <c r="CE50" s="184"/>
      <c r="CF50" s="184"/>
      <c r="CG50" s="184"/>
      <c r="CH50" s="184"/>
      <c r="CI50" s="184"/>
      <c r="CJ50" s="184"/>
      <c r="CK50" s="184"/>
      <c r="CL50" s="184"/>
      <c r="CM50" s="185"/>
      <c r="CN50" s="175">
        <f>CN60+CN74+CN84</f>
        <v>1087627.8999999999</v>
      </c>
      <c r="CO50" s="184"/>
      <c r="CP50" s="184"/>
      <c r="CQ50" s="184"/>
      <c r="CR50" s="184"/>
      <c r="CS50" s="184"/>
      <c r="CT50" s="184"/>
      <c r="CU50" s="184"/>
      <c r="CV50" s="184"/>
      <c r="CW50" s="184"/>
      <c r="CX50" s="184"/>
      <c r="CY50" s="184"/>
      <c r="CZ50" s="184"/>
      <c r="DA50" s="184"/>
      <c r="DB50" s="185"/>
      <c r="DC50" s="175">
        <f>DC60+DC74+DC84</f>
        <v>0</v>
      </c>
      <c r="DD50" s="184"/>
      <c r="DE50" s="184"/>
      <c r="DF50" s="184"/>
      <c r="DG50" s="184"/>
      <c r="DH50" s="184"/>
      <c r="DI50" s="184"/>
      <c r="DJ50" s="184"/>
      <c r="DK50" s="184"/>
      <c r="DL50" s="184"/>
      <c r="DM50" s="184"/>
      <c r="DN50" s="184"/>
      <c r="DO50" s="184"/>
      <c r="DP50" s="184"/>
      <c r="DQ50" s="185"/>
      <c r="DR50" s="175">
        <f>DR60+DR74+DR84</f>
        <v>0</v>
      </c>
      <c r="DS50" s="184"/>
      <c r="DT50" s="184"/>
      <c r="DU50" s="184"/>
      <c r="DV50" s="184"/>
      <c r="DW50" s="184"/>
      <c r="DX50" s="184"/>
      <c r="DY50" s="184"/>
      <c r="DZ50" s="184"/>
      <c r="EA50" s="184"/>
      <c r="EB50" s="184"/>
      <c r="EC50" s="184"/>
      <c r="ED50" s="184"/>
      <c r="EE50" s="184"/>
      <c r="EF50" s="185"/>
      <c r="EG50" s="175">
        <f>EG60+EG74+EG84</f>
        <v>0</v>
      </c>
      <c r="EH50" s="184"/>
      <c r="EI50" s="184"/>
      <c r="EJ50" s="184"/>
      <c r="EK50" s="184"/>
      <c r="EL50" s="184"/>
      <c r="EM50" s="184"/>
      <c r="EN50" s="184"/>
      <c r="EO50" s="184"/>
      <c r="EP50" s="184"/>
      <c r="EQ50" s="184"/>
      <c r="ER50" s="184"/>
      <c r="ES50" s="184"/>
      <c r="ET50" s="184"/>
      <c r="EU50" s="185"/>
      <c r="EV50" s="175">
        <f>EV60+EV74+EV84</f>
        <v>0</v>
      </c>
      <c r="EW50" s="184"/>
      <c r="EX50" s="184"/>
      <c r="EY50" s="184"/>
      <c r="EZ50" s="184"/>
      <c r="FA50" s="184"/>
      <c r="FB50" s="184"/>
      <c r="FC50" s="184"/>
      <c r="FD50" s="184"/>
      <c r="FE50" s="184"/>
      <c r="FF50" s="184"/>
      <c r="FG50" s="184"/>
      <c r="FH50" s="184"/>
      <c r="FI50" s="184"/>
      <c r="FJ50" s="185"/>
    </row>
    <row r="51" spans="3:166" s="40" customFormat="1">
      <c r="C51" s="160" t="s">
        <v>43</v>
      </c>
      <c r="D51" s="161"/>
      <c r="E51" s="161"/>
      <c r="F51" s="161"/>
      <c r="G51" s="161"/>
      <c r="H51" s="162"/>
      <c r="I51" s="41"/>
      <c r="J51" s="173" t="s">
        <v>44</v>
      </c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3"/>
      <c r="AL51" s="173"/>
      <c r="AM51" s="173"/>
      <c r="AN51" s="173"/>
      <c r="AO51" s="173"/>
      <c r="AP51" s="173"/>
      <c r="AQ51" s="173"/>
      <c r="AR51" s="173"/>
      <c r="AS51" s="173"/>
      <c r="AT51" s="174"/>
      <c r="AU51" s="57">
        <f>AU62+AU75+AU85</f>
        <v>1197100</v>
      </c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9"/>
      <c r="BJ51" s="57">
        <f>BJ62+BJ75+BJ85</f>
        <v>1197100</v>
      </c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9"/>
      <c r="BY51" s="57">
        <f>BY62+BY75+BY85</f>
        <v>1179132.8999999999</v>
      </c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9"/>
      <c r="CN51" s="57">
        <f>CN62+CN75+CN85</f>
        <v>1087627.8999999999</v>
      </c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9"/>
      <c r="DC51" s="57">
        <f>DC62+DC75+DC85</f>
        <v>0</v>
      </c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9"/>
      <c r="DR51" s="57">
        <f>DR62+DR75+DR85</f>
        <v>0</v>
      </c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9"/>
      <c r="EG51" s="57">
        <f>EG62+EG75+EG85</f>
        <v>0</v>
      </c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9"/>
      <c r="EV51" s="57">
        <f>EV62+EV75+EV85</f>
        <v>0</v>
      </c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9"/>
    </row>
    <row r="52" spans="3:166" s="40" customFormat="1">
      <c r="C52" s="169"/>
      <c r="D52" s="73"/>
      <c r="E52" s="73"/>
      <c r="F52" s="73"/>
      <c r="G52" s="73"/>
      <c r="H52" s="170"/>
      <c r="I52" s="42"/>
      <c r="J52" s="180" t="s">
        <v>45</v>
      </c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80"/>
      <c r="AG52" s="180"/>
      <c r="AH52" s="180"/>
      <c r="AI52" s="180"/>
      <c r="AJ52" s="180"/>
      <c r="AK52" s="180"/>
      <c r="AL52" s="180"/>
      <c r="AM52" s="180"/>
      <c r="AN52" s="180"/>
      <c r="AO52" s="180"/>
      <c r="AP52" s="180"/>
      <c r="AQ52" s="180"/>
      <c r="AR52" s="180"/>
      <c r="AS52" s="180"/>
      <c r="AT52" s="181"/>
      <c r="AU52" s="60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2"/>
      <c r="BJ52" s="60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2"/>
      <c r="BY52" s="60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2"/>
      <c r="CN52" s="60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2"/>
      <c r="DC52" s="60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2"/>
      <c r="DR52" s="60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2"/>
      <c r="EG52" s="60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2"/>
      <c r="EV52" s="60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2"/>
    </row>
    <row r="53" spans="3:166" s="40" customFormat="1">
      <c r="C53" s="160" t="s">
        <v>46</v>
      </c>
      <c r="D53" s="161"/>
      <c r="E53" s="161"/>
      <c r="F53" s="161"/>
      <c r="G53" s="161"/>
      <c r="H53" s="162"/>
      <c r="I53" s="43"/>
      <c r="J53" s="178" t="s">
        <v>49</v>
      </c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  <c r="AN53" s="178"/>
      <c r="AO53" s="178"/>
      <c r="AP53" s="178"/>
      <c r="AQ53" s="178"/>
      <c r="AR53" s="178"/>
      <c r="AS53" s="178"/>
      <c r="AT53" s="179"/>
      <c r="AU53" s="57">
        <f>AU64+AU77+AU87</f>
        <v>0</v>
      </c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9"/>
      <c r="BJ53" s="57">
        <f>BJ64+BJ77+BJ87</f>
        <v>0</v>
      </c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9"/>
      <c r="BY53" s="57">
        <f>BY64+BY77+BY87</f>
        <v>0</v>
      </c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9"/>
      <c r="CN53" s="57">
        <f>CN64+CN77+CN87</f>
        <v>0</v>
      </c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9"/>
      <c r="DC53" s="57">
        <f>DC64+DC77+DC87</f>
        <v>0</v>
      </c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9"/>
      <c r="DR53" s="57">
        <f>DR64+DR77+DR87</f>
        <v>0</v>
      </c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9"/>
      <c r="EG53" s="57">
        <f>EG64+EG77+EG87</f>
        <v>0</v>
      </c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9"/>
      <c r="EV53" s="57">
        <f>EV64+EV77+EV87</f>
        <v>0</v>
      </c>
      <c r="EW53" s="58"/>
      <c r="EX53" s="58"/>
      <c r="EY53" s="58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9"/>
    </row>
    <row r="54" spans="3:166" s="40" customFormat="1">
      <c r="C54" s="196"/>
      <c r="D54" s="197"/>
      <c r="E54" s="197"/>
      <c r="F54" s="197"/>
      <c r="G54" s="197"/>
      <c r="H54" s="198"/>
      <c r="I54" s="44"/>
      <c r="J54" s="209" t="s">
        <v>50</v>
      </c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10"/>
      <c r="AU54" s="233"/>
      <c r="AV54" s="234"/>
      <c r="AW54" s="234"/>
      <c r="AX54" s="234"/>
      <c r="AY54" s="234"/>
      <c r="AZ54" s="234"/>
      <c r="BA54" s="234"/>
      <c r="BB54" s="234"/>
      <c r="BC54" s="234"/>
      <c r="BD54" s="234"/>
      <c r="BE54" s="234"/>
      <c r="BF54" s="234"/>
      <c r="BG54" s="234"/>
      <c r="BH54" s="234"/>
      <c r="BI54" s="235"/>
      <c r="BJ54" s="233"/>
      <c r="BK54" s="234"/>
      <c r="BL54" s="234"/>
      <c r="BM54" s="234"/>
      <c r="BN54" s="234"/>
      <c r="BO54" s="234"/>
      <c r="BP54" s="234"/>
      <c r="BQ54" s="234"/>
      <c r="BR54" s="234"/>
      <c r="BS54" s="234"/>
      <c r="BT54" s="234"/>
      <c r="BU54" s="234"/>
      <c r="BV54" s="234"/>
      <c r="BW54" s="234"/>
      <c r="BX54" s="235"/>
      <c r="BY54" s="233"/>
      <c r="BZ54" s="234"/>
      <c r="CA54" s="234"/>
      <c r="CB54" s="234"/>
      <c r="CC54" s="234"/>
      <c r="CD54" s="234"/>
      <c r="CE54" s="234"/>
      <c r="CF54" s="234"/>
      <c r="CG54" s="234"/>
      <c r="CH54" s="234"/>
      <c r="CI54" s="234"/>
      <c r="CJ54" s="234"/>
      <c r="CK54" s="234"/>
      <c r="CL54" s="234"/>
      <c r="CM54" s="235"/>
      <c r="CN54" s="233"/>
      <c r="CO54" s="234"/>
      <c r="CP54" s="234"/>
      <c r="CQ54" s="234"/>
      <c r="CR54" s="234"/>
      <c r="CS54" s="234"/>
      <c r="CT54" s="234"/>
      <c r="CU54" s="234"/>
      <c r="CV54" s="234"/>
      <c r="CW54" s="234"/>
      <c r="CX54" s="234"/>
      <c r="CY54" s="234"/>
      <c r="CZ54" s="234"/>
      <c r="DA54" s="234"/>
      <c r="DB54" s="235"/>
      <c r="DC54" s="233"/>
      <c r="DD54" s="234"/>
      <c r="DE54" s="234"/>
      <c r="DF54" s="234"/>
      <c r="DG54" s="234"/>
      <c r="DH54" s="234"/>
      <c r="DI54" s="234"/>
      <c r="DJ54" s="234"/>
      <c r="DK54" s="234"/>
      <c r="DL54" s="234"/>
      <c r="DM54" s="234"/>
      <c r="DN54" s="234"/>
      <c r="DO54" s="234"/>
      <c r="DP54" s="234"/>
      <c r="DQ54" s="235"/>
      <c r="DR54" s="233"/>
      <c r="DS54" s="234"/>
      <c r="DT54" s="234"/>
      <c r="DU54" s="234"/>
      <c r="DV54" s="234"/>
      <c r="DW54" s="234"/>
      <c r="DX54" s="234"/>
      <c r="DY54" s="234"/>
      <c r="DZ54" s="234"/>
      <c r="EA54" s="234"/>
      <c r="EB54" s="234"/>
      <c r="EC54" s="234"/>
      <c r="ED54" s="234"/>
      <c r="EE54" s="234"/>
      <c r="EF54" s="235"/>
      <c r="EG54" s="233"/>
      <c r="EH54" s="234"/>
      <c r="EI54" s="234"/>
      <c r="EJ54" s="234"/>
      <c r="EK54" s="234"/>
      <c r="EL54" s="234"/>
      <c r="EM54" s="234"/>
      <c r="EN54" s="234"/>
      <c r="EO54" s="234"/>
      <c r="EP54" s="234"/>
      <c r="EQ54" s="234"/>
      <c r="ER54" s="234"/>
      <c r="ES54" s="234"/>
      <c r="ET54" s="234"/>
      <c r="EU54" s="235"/>
      <c r="EV54" s="233"/>
      <c r="EW54" s="234"/>
      <c r="EX54" s="234"/>
      <c r="EY54" s="234"/>
      <c r="EZ54" s="234"/>
      <c r="FA54" s="234"/>
      <c r="FB54" s="234"/>
      <c r="FC54" s="234"/>
      <c r="FD54" s="234"/>
      <c r="FE54" s="234"/>
      <c r="FF54" s="234"/>
      <c r="FG54" s="234"/>
      <c r="FH54" s="234"/>
      <c r="FI54" s="234"/>
      <c r="FJ54" s="235"/>
    </row>
    <row r="55" spans="3:166" s="40" customFormat="1">
      <c r="C55" s="160" t="s">
        <v>48</v>
      </c>
      <c r="D55" s="161"/>
      <c r="E55" s="161"/>
      <c r="F55" s="161"/>
      <c r="G55" s="161"/>
      <c r="H55" s="162"/>
      <c r="I55" s="43"/>
      <c r="J55" s="178" t="s">
        <v>53</v>
      </c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  <c r="AN55" s="178"/>
      <c r="AO55" s="178"/>
      <c r="AP55" s="178"/>
      <c r="AQ55" s="178"/>
      <c r="AR55" s="178"/>
      <c r="AS55" s="178"/>
      <c r="AT55" s="179"/>
      <c r="AU55" s="57">
        <f>AU69+AU79+AU89</f>
        <v>33000</v>
      </c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9"/>
      <c r="BJ55" s="57">
        <f>BJ69+BJ79+BJ89</f>
        <v>0</v>
      </c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9"/>
      <c r="BY55" s="57">
        <f>BY69+BY79+BY89</f>
        <v>0</v>
      </c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9"/>
      <c r="CN55" s="57">
        <f>CN69+CN79+CN89</f>
        <v>0</v>
      </c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9"/>
      <c r="DC55" s="57">
        <f>DC69+DC79+DC89</f>
        <v>0</v>
      </c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9"/>
      <c r="DR55" s="57">
        <f>DR69+DR79+DR89</f>
        <v>0</v>
      </c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9"/>
      <c r="EG55" s="57">
        <f>EG69+EG79+EG89</f>
        <v>0</v>
      </c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9"/>
      <c r="EV55" s="57">
        <f>EV69+EV79+EV89</f>
        <v>0</v>
      </c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9"/>
    </row>
    <row r="56" spans="3:166" s="40" customFormat="1">
      <c r="C56" s="51"/>
      <c r="D56" s="52"/>
      <c r="E56" s="52"/>
      <c r="F56" s="52"/>
      <c r="G56" s="52"/>
      <c r="H56" s="53"/>
      <c r="I56" s="41"/>
      <c r="J56" s="173" t="s">
        <v>44</v>
      </c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3"/>
      <c r="AS56" s="173"/>
      <c r="AT56" s="174"/>
      <c r="AU56" s="57" t="s">
        <v>47</v>
      </c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9"/>
      <c r="BJ56" s="57" t="s">
        <v>47</v>
      </c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9"/>
      <c r="BY56" s="57">
        <f>BY70+BY80+BY90</f>
        <v>0</v>
      </c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9"/>
      <c r="CN56" s="57">
        <f>CN70+CN80+CN90</f>
        <v>0</v>
      </c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9"/>
      <c r="DC56" s="57">
        <f>DC70+DC80+DC90</f>
        <v>0</v>
      </c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9"/>
      <c r="DR56" s="57">
        <f>DR70+DR80+DR90</f>
        <v>0</v>
      </c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9"/>
      <c r="EG56" s="57">
        <f>EG70+EG80+EG90</f>
        <v>0</v>
      </c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9"/>
      <c r="EV56" s="57">
        <f>EV70+EV80+EV90</f>
        <v>0</v>
      </c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9"/>
    </row>
    <row r="57" spans="3:166" s="40" customFormat="1">
      <c r="C57" s="196" t="s">
        <v>51</v>
      </c>
      <c r="D57" s="197"/>
      <c r="E57" s="197"/>
      <c r="F57" s="197"/>
      <c r="G57" s="197"/>
      <c r="H57" s="198"/>
      <c r="I57" s="45"/>
      <c r="J57" s="199" t="s">
        <v>55</v>
      </c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  <c r="AI57" s="199"/>
      <c r="AJ57" s="199"/>
      <c r="AK57" s="199"/>
      <c r="AL57" s="199"/>
      <c r="AM57" s="199"/>
      <c r="AN57" s="199"/>
      <c r="AO57" s="199"/>
      <c r="AP57" s="199"/>
      <c r="AQ57" s="199"/>
      <c r="AR57" s="199"/>
      <c r="AS57" s="199"/>
      <c r="AT57" s="200"/>
      <c r="AU57" s="233"/>
      <c r="AV57" s="234"/>
      <c r="AW57" s="234"/>
      <c r="AX57" s="234"/>
      <c r="AY57" s="234"/>
      <c r="AZ57" s="234"/>
      <c r="BA57" s="234"/>
      <c r="BB57" s="234"/>
      <c r="BC57" s="234"/>
      <c r="BD57" s="234"/>
      <c r="BE57" s="234"/>
      <c r="BF57" s="234"/>
      <c r="BG57" s="234"/>
      <c r="BH57" s="234"/>
      <c r="BI57" s="235"/>
      <c r="BJ57" s="233"/>
      <c r="BK57" s="234"/>
      <c r="BL57" s="234"/>
      <c r="BM57" s="234"/>
      <c r="BN57" s="234"/>
      <c r="BO57" s="234"/>
      <c r="BP57" s="234"/>
      <c r="BQ57" s="234"/>
      <c r="BR57" s="234"/>
      <c r="BS57" s="234"/>
      <c r="BT57" s="234"/>
      <c r="BU57" s="234"/>
      <c r="BV57" s="234"/>
      <c r="BW57" s="234"/>
      <c r="BX57" s="235"/>
      <c r="BY57" s="233"/>
      <c r="BZ57" s="234"/>
      <c r="CA57" s="234"/>
      <c r="CB57" s="234"/>
      <c r="CC57" s="234"/>
      <c r="CD57" s="234"/>
      <c r="CE57" s="234"/>
      <c r="CF57" s="234"/>
      <c r="CG57" s="234"/>
      <c r="CH57" s="234"/>
      <c r="CI57" s="234"/>
      <c r="CJ57" s="234"/>
      <c r="CK57" s="234"/>
      <c r="CL57" s="234"/>
      <c r="CM57" s="235"/>
      <c r="CN57" s="233"/>
      <c r="CO57" s="234"/>
      <c r="CP57" s="234"/>
      <c r="CQ57" s="234"/>
      <c r="CR57" s="234"/>
      <c r="CS57" s="234"/>
      <c r="CT57" s="234"/>
      <c r="CU57" s="234"/>
      <c r="CV57" s="234"/>
      <c r="CW57" s="234"/>
      <c r="CX57" s="234"/>
      <c r="CY57" s="234"/>
      <c r="CZ57" s="234"/>
      <c r="DA57" s="234"/>
      <c r="DB57" s="235"/>
      <c r="DC57" s="233"/>
      <c r="DD57" s="234"/>
      <c r="DE57" s="234"/>
      <c r="DF57" s="234"/>
      <c r="DG57" s="234"/>
      <c r="DH57" s="234"/>
      <c r="DI57" s="234"/>
      <c r="DJ57" s="234"/>
      <c r="DK57" s="234"/>
      <c r="DL57" s="234"/>
      <c r="DM57" s="234"/>
      <c r="DN57" s="234"/>
      <c r="DO57" s="234"/>
      <c r="DP57" s="234"/>
      <c r="DQ57" s="235"/>
      <c r="DR57" s="233"/>
      <c r="DS57" s="234"/>
      <c r="DT57" s="234"/>
      <c r="DU57" s="234"/>
      <c r="DV57" s="234"/>
      <c r="DW57" s="234"/>
      <c r="DX57" s="234"/>
      <c r="DY57" s="234"/>
      <c r="DZ57" s="234"/>
      <c r="EA57" s="234"/>
      <c r="EB57" s="234"/>
      <c r="EC57" s="234"/>
      <c r="ED57" s="234"/>
      <c r="EE57" s="234"/>
      <c r="EF57" s="235"/>
      <c r="EG57" s="233"/>
      <c r="EH57" s="234"/>
      <c r="EI57" s="234"/>
      <c r="EJ57" s="234"/>
      <c r="EK57" s="234"/>
      <c r="EL57" s="234"/>
      <c r="EM57" s="234"/>
      <c r="EN57" s="234"/>
      <c r="EO57" s="234"/>
      <c r="EP57" s="234"/>
      <c r="EQ57" s="234"/>
      <c r="ER57" s="234"/>
      <c r="ES57" s="234"/>
      <c r="ET57" s="234"/>
      <c r="EU57" s="235"/>
      <c r="EV57" s="233"/>
      <c r="EW57" s="234"/>
      <c r="EX57" s="234"/>
      <c r="EY57" s="234"/>
      <c r="EZ57" s="234"/>
      <c r="FA57" s="234"/>
      <c r="FB57" s="234"/>
      <c r="FC57" s="234"/>
      <c r="FD57" s="234"/>
      <c r="FE57" s="234"/>
      <c r="FF57" s="234"/>
      <c r="FG57" s="234"/>
      <c r="FH57" s="234"/>
      <c r="FI57" s="234"/>
      <c r="FJ57" s="235"/>
    </row>
    <row r="58" spans="3:166" s="40" customFormat="1">
      <c r="C58" s="160" t="s">
        <v>52</v>
      </c>
      <c r="D58" s="161"/>
      <c r="E58" s="161"/>
      <c r="F58" s="161"/>
      <c r="G58" s="161"/>
      <c r="H58" s="162"/>
      <c r="I58" s="43"/>
      <c r="J58" s="158" t="s">
        <v>56</v>
      </c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9"/>
      <c r="AU58" s="57" t="s">
        <v>47</v>
      </c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9"/>
      <c r="BJ58" s="57" t="s">
        <v>47</v>
      </c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9"/>
      <c r="BY58" s="57">
        <f>BY72+BY82+BY92</f>
        <v>0</v>
      </c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9"/>
      <c r="CN58" s="57">
        <f>CN72+CN82+CN92</f>
        <v>0</v>
      </c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9"/>
      <c r="DC58" s="57">
        <f>DC72+DC82+DC92</f>
        <v>0</v>
      </c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9"/>
      <c r="DR58" s="57">
        <f>DR72+DR82+DR92</f>
        <v>0</v>
      </c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9"/>
      <c r="EG58" s="57">
        <f>EG72+EG82+EG92</f>
        <v>0</v>
      </c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9"/>
      <c r="EV58" s="57">
        <f>EV72+EV82+EV92</f>
        <v>0</v>
      </c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9"/>
    </row>
    <row r="59" spans="3:166" s="40" customFormat="1">
      <c r="C59" s="63" t="s">
        <v>54</v>
      </c>
      <c r="D59" s="64"/>
      <c r="E59" s="64"/>
      <c r="F59" s="64"/>
      <c r="G59" s="64"/>
      <c r="H59" s="65"/>
      <c r="I59" s="39"/>
      <c r="J59" s="163" t="s">
        <v>96</v>
      </c>
      <c r="K59" s="163"/>
      <c r="L59" s="163"/>
      <c r="M59" s="163"/>
      <c r="N59" s="163"/>
      <c r="O59" s="163"/>
      <c r="P59" s="163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/>
      <c r="AH59" s="163"/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4"/>
      <c r="AU59" s="48" t="s">
        <v>47</v>
      </c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50"/>
      <c r="BJ59" s="48" t="s">
        <v>47</v>
      </c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50"/>
      <c r="BY59" s="57">
        <f>BY73+BY83+BY93</f>
        <v>0</v>
      </c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9"/>
      <c r="CN59" s="57">
        <f>CN73+CN83+CN93</f>
        <v>0</v>
      </c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9"/>
      <c r="DC59" s="57">
        <f>DC73+DC83+DC93</f>
        <v>0</v>
      </c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9"/>
      <c r="DR59" s="57">
        <f>DR73+DR83+DR93</f>
        <v>0</v>
      </c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9"/>
      <c r="EG59" s="57">
        <f>EG73+EG83+EG93</f>
        <v>0</v>
      </c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9"/>
      <c r="EV59" s="57">
        <f>EV73+EV83+EV93</f>
        <v>0</v>
      </c>
      <c r="EW59" s="58"/>
      <c r="EX59" s="58"/>
      <c r="EY59" s="58"/>
      <c r="EZ59" s="58"/>
      <c r="FA59" s="58"/>
      <c r="FB59" s="58"/>
      <c r="FC59" s="58"/>
      <c r="FD59" s="58"/>
      <c r="FE59" s="58"/>
      <c r="FF59" s="58"/>
      <c r="FG59" s="58"/>
      <c r="FH59" s="58"/>
      <c r="FI59" s="58"/>
      <c r="FJ59" s="59"/>
    </row>
    <row r="60" spans="3:166" s="40" customFormat="1">
      <c r="C60" s="160" t="s">
        <v>57</v>
      </c>
      <c r="D60" s="161"/>
      <c r="E60" s="161"/>
      <c r="F60" s="161"/>
      <c r="G60" s="161"/>
      <c r="H60" s="162"/>
      <c r="I60" s="41"/>
      <c r="J60" s="192" t="s">
        <v>58</v>
      </c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192"/>
      <c r="AI60" s="192"/>
      <c r="AJ60" s="192"/>
      <c r="AK60" s="192"/>
      <c r="AL60" s="192"/>
      <c r="AM60" s="192"/>
      <c r="AN60" s="192"/>
      <c r="AO60" s="192"/>
      <c r="AP60" s="192"/>
      <c r="AQ60" s="192"/>
      <c r="AR60" s="192"/>
      <c r="AS60" s="192"/>
      <c r="AT60" s="193"/>
      <c r="AU60" s="186">
        <f>AU62+AU64+AU69</f>
        <v>1230100</v>
      </c>
      <c r="AV60" s="201"/>
      <c r="AW60" s="201"/>
      <c r="AX60" s="201"/>
      <c r="AY60" s="201"/>
      <c r="AZ60" s="201"/>
      <c r="BA60" s="201"/>
      <c r="BB60" s="201"/>
      <c r="BC60" s="201"/>
      <c r="BD60" s="201"/>
      <c r="BE60" s="201"/>
      <c r="BF60" s="201"/>
      <c r="BG60" s="201"/>
      <c r="BH60" s="201"/>
      <c r="BI60" s="202"/>
      <c r="BJ60" s="186">
        <f>BJ62+BJ64+BJ69</f>
        <v>1197100</v>
      </c>
      <c r="BK60" s="201"/>
      <c r="BL60" s="201"/>
      <c r="BM60" s="201"/>
      <c r="BN60" s="201"/>
      <c r="BO60" s="201"/>
      <c r="BP60" s="201"/>
      <c r="BQ60" s="201"/>
      <c r="BR60" s="201"/>
      <c r="BS60" s="201"/>
      <c r="BT60" s="201"/>
      <c r="BU60" s="201"/>
      <c r="BV60" s="201"/>
      <c r="BW60" s="201"/>
      <c r="BX60" s="202"/>
      <c r="BY60" s="186">
        <f>BY62+BY64+BY69</f>
        <v>1179132.8999999999</v>
      </c>
      <c r="BZ60" s="201"/>
      <c r="CA60" s="201"/>
      <c r="CB60" s="201"/>
      <c r="CC60" s="201"/>
      <c r="CD60" s="201"/>
      <c r="CE60" s="201"/>
      <c r="CF60" s="201"/>
      <c r="CG60" s="201"/>
      <c r="CH60" s="201"/>
      <c r="CI60" s="201"/>
      <c r="CJ60" s="201"/>
      <c r="CK60" s="201"/>
      <c r="CL60" s="201"/>
      <c r="CM60" s="202"/>
      <c r="CN60" s="186">
        <f>CN62+CN64+CN69</f>
        <v>1087627.8999999999</v>
      </c>
      <c r="CO60" s="201"/>
      <c r="CP60" s="201"/>
      <c r="CQ60" s="201"/>
      <c r="CR60" s="201"/>
      <c r="CS60" s="201"/>
      <c r="CT60" s="201"/>
      <c r="CU60" s="201"/>
      <c r="CV60" s="201"/>
      <c r="CW60" s="201"/>
      <c r="CX60" s="201"/>
      <c r="CY60" s="201"/>
      <c r="CZ60" s="201"/>
      <c r="DA60" s="201"/>
      <c r="DB60" s="202"/>
      <c r="DC60" s="186">
        <f>DC62+DC64+DC69</f>
        <v>0</v>
      </c>
      <c r="DD60" s="201"/>
      <c r="DE60" s="201"/>
      <c r="DF60" s="201"/>
      <c r="DG60" s="201"/>
      <c r="DH60" s="201"/>
      <c r="DI60" s="201"/>
      <c r="DJ60" s="201"/>
      <c r="DK60" s="201"/>
      <c r="DL60" s="201"/>
      <c r="DM60" s="201"/>
      <c r="DN60" s="201"/>
      <c r="DO60" s="201"/>
      <c r="DP60" s="201"/>
      <c r="DQ60" s="202"/>
      <c r="DR60" s="186">
        <f>DR62+DR64+DR69</f>
        <v>0</v>
      </c>
      <c r="DS60" s="201"/>
      <c r="DT60" s="201"/>
      <c r="DU60" s="201"/>
      <c r="DV60" s="201"/>
      <c r="DW60" s="201"/>
      <c r="DX60" s="201"/>
      <c r="DY60" s="201"/>
      <c r="DZ60" s="201"/>
      <c r="EA60" s="201"/>
      <c r="EB60" s="201"/>
      <c r="EC60" s="201"/>
      <c r="ED60" s="201"/>
      <c r="EE60" s="201"/>
      <c r="EF60" s="202"/>
      <c r="EG60" s="186">
        <f>EG62+EG64+EG69</f>
        <v>0</v>
      </c>
      <c r="EH60" s="201"/>
      <c r="EI60" s="201"/>
      <c r="EJ60" s="201"/>
      <c r="EK60" s="201"/>
      <c r="EL60" s="201"/>
      <c r="EM60" s="201"/>
      <c r="EN60" s="201"/>
      <c r="EO60" s="201"/>
      <c r="EP60" s="201"/>
      <c r="EQ60" s="201"/>
      <c r="ER60" s="201"/>
      <c r="ES60" s="201"/>
      <c r="ET60" s="201"/>
      <c r="EU60" s="202"/>
      <c r="EV60" s="186">
        <f>EV62+EV64+EV69</f>
        <v>0</v>
      </c>
      <c r="EW60" s="201"/>
      <c r="EX60" s="201"/>
      <c r="EY60" s="201"/>
      <c r="EZ60" s="201"/>
      <c r="FA60" s="201"/>
      <c r="FB60" s="201"/>
      <c r="FC60" s="201"/>
      <c r="FD60" s="201"/>
      <c r="FE60" s="201"/>
      <c r="FF60" s="201"/>
      <c r="FG60" s="201"/>
      <c r="FH60" s="201"/>
      <c r="FI60" s="201"/>
      <c r="FJ60" s="202"/>
    </row>
    <row r="61" spans="3:166" s="40" customFormat="1">
      <c r="C61" s="169"/>
      <c r="D61" s="73"/>
      <c r="E61" s="73"/>
      <c r="F61" s="73"/>
      <c r="G61" s="73"/>
      <c r="H61" s="170"/>
      <c r="I61" s="42"/>
      <c r="J61" s="194" t="s">
        <v>59</v>
      </c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194"/>
      <c r="AK61" s="194"/>
      <c r="AL61" s="194"/>
      <c r="AM61" s="194"/>
      <c r="AN61" s="194"/>
      <c r="AO61" s="194"/>
      <c r="AP61" s="194"/>
      <c r="AQ61" s="194"/>
      <c r="AR61" s="194"/>
      <c r="AS61" s="194"/>
      <c r="AT61" s="195"/>
      <c r="AU61" s="203"/>
      <c r="AV61" s="204"/>
      <c r="AW61" s="204"/>
      <c r="AX61" s="204"/>
      <c r="AY61" s="204"/>
      <c r="AZ61" s="204"/>
      <c r="BA61" s="204"/>
      <c r="BB61" s="204"/>
      <c r="BC61" s="204"/>
      <c r="BD61" s="204"/>
      <c r="BE61" s="204"/>
      <c r="BF61" s="204"/>
      <c r="BG61" s="204"/>
      <c r="BH61" s="204"/>
      <c r="BI61" s="205"/>
      <c r="BJ61" s="203"/>
      <c r="BK61" s="204"/>
      <c r="BL61" s="204"/>
      <c r="BM61" s="204"/>
      <c r="BN61" s="204"/>
      <c r="BO61" s="204"/>
      <c r="BP61" s="204"/>
      <c r="BQ61" s="204"/>
      <c r="BR61" s="204"/>
      <c r="BS61" s="204"/>
      <c r="BT61" s="204"/>
      <c r="BU61" s="204"/>
      <c r="BV61" s="204"/>
      <c r="BW61" s="204"/>
      <c r="BX61" s="205"/>
      <c r="BY61" s="203"/>
      <c r="BZ61" s="204"/>
      <c r="CA61" s="204"/>
      <c r="CB61" s="204"/>
      <c r="CC61" s="204"/>
      <c r="CD61" s="204"/>
      <c r="CE61" s="204"/>
      <c r="CF61" s="204"/>
      <c r="CG61" s="204"/>
      <c r="CH61" s="204"/>
      <c r="CI61" s="204"/>
      <c r="CJ61" s="204"/>
      <c r="CK61" s="204"/>
      <c r="CL61" s="204"/>
      <c r="CM61" s="205"/>
      <c r="CN61" s="203"/>
      <c r="CO61" s="204"/>
      <c r="CP61" s="204"/>
      <c r="CQ61" s="204"/>
      <c r="CR61" s="204"/>
      <c r="CS61" s="204"/>
      <c r="CT61" s="204"/>
      <c r="CU61" s="204"/>
      <c r="CV61" s="204"/>
      <c r="CW61" s="204"/>
      <c r="CX61" s="204"/>
      <c r="CY61" s="204"/>
      <c r="CZ61" s="204"/>
      <c r="DA61" s="204"/>
      <c r="DB61" s="205"/>
      <c r="DC61" s="203"/>
      <c r="DD61" s="204"/>
      <c r="DE61" s="204"/>
      <c r="DF61" s="204"/>
      <c r="DG61" s="204"/>
      <c r="DH61" s="204"/>
      <c r="DI61" s="204"/>
      <c r="DJ61" s="204"/>
      <c r="DK61" s="204"/>
      <c r="DL61" s="204"/>
      <c r="DM61" s="204"/>
      <c r="DN61" s="204"/>
      <c r="DO61" s="204"/>
      <c r="DP61" s="204"/>
      <c r="DQ61" s="205"/>
      <c r="DR61" s="203"/>
      <c r="DS61" s="204"/>
      <c r="DT61" s="204"/>
      <c r="DU61" s="204"/>
      <c r="DV61" s="204"/>
      <c r="DW61" s="204"/>
      <c r="DX61" s="204"/>
      <c r="DY61" s="204"/>
      <c r="DZ61" s="204"/>
      <c r="EA61" s="204"/>
      <c r="EB61" s="204"/>
      <c r="EC61" s="204"/>
      <c r="ED61" s="204"/>
      <c r="EE61" s="204"/>
      <c r="EF61" s="205"/>
      <c r="EG61" s="203"/>
      <c r="EH61" s="204"/>
      <c r="EI61" s="204"/>
      <c r="EJ61" s="204"/>
      <c r="EK61" s="204"/>
      <c r="EL61" s="204"/>
      <c r="EM61" s="204"/>
      <c r="EN61" s="204"/>
      <c r="EO61" s="204"/>
      <c r="EP61" s="204"/>
      <c r="EQ61" s="204"/>
      <c r="ER61" s="204"/>
      <c r="ES61" s="204"/>
      <c r="ET61" s="204"/>
      <c r="EU61" s="205"/>
      <c r="EV61" s="203"/>
      <c r="EW61" s="204"/>
      <c r="EX61" s="204"/>
      <c r="EY61" s="204"/>
      <c r="EZ61" s="204"/>
      <c r="FA61" s="204"/>
      <c r="FB61" s="204"/>
      <c r="FC61" s="204"/>
      <c r="FD61" s="204"/>
      <c r="FE61" s="204"/>
      <c r="FF61" s="204"/>
      <c r="FG61" s="204"/>
      <c r="FH61" s="204"/>
      <c r="FI61" s="204"/>
      <c r="FJ61" s="205"/>
    </row>
    <row r="62" spans="3:166" s="40" customFormat="1">
      <c r="C62" s="160" t="s">
        <v>60</v>
      </c>
      <c r="D62" s="161"/>
      <c r="E62" s="161"/>
      <c r="F62" s="161"/>
      <c r="G62" s="161"/>
      <c r="H62" s="162"/>
      <c r="I62" s="41"/>
      <c r="J62" s="173" t="s">
        <v>44</v>
      </c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3"/>
      <c r="AS62" s="173"/>
      <c r="AT62" s="174"/>
      <c r="AU62" s="57">
        <v>1197100</v>
      </c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9"/>
      <c r="BJ62" s="57">
        <v>1197100</v>
      </c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9"/>
      <c r="BY62" s="57">
        <v>1179132.8999999999</v>
      </c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9"/>
      <c r="CN62" s="57">
        <v>1087627.8999999999</v>
      </c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9"/>
      <c r="DC62" s="57">
        <v>0</v>
      </c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9"/>
      <c r="DR62" s="57">
        <v>0</v>
      </c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9"/>
      <c r="EG62" s="57">
        <v>0</v>
      </c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9"/>
      <c r="EV62" s="57">
        <v>0</v>
      </c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9"/>
    </row>
    <row r="63" spans="3:166" s="40" customFormat="1">
      <c r="C63" s="169"/>
      <c r="D63" s="73"/>
      <c r="E63" s="73"/>
      <c r="F63" s="73"/>
      <c r="G63" s="73"/>
      <c r="H63" s="170"/>
      <c r="I63" s="42"/>
      <c r="J63" s="180" t="s">
        <v>45</v>
      </c>
      <c r="K63" s="180"/>
      <c r="L63" s="180"/>
      <c r="M63" s="180"/>
      <c r="N63" s="180"/>
      <c r="O63" s="180"/>
      <c r="P63" s="180"/>
      <c r="Q63" s="180"/>
      <c r="R63" s="180"/>
      <c r="S63" s="180"/>
      <c r="T63" s="180"/>
      <c r="U63" s="180"/>
      <c r="V63" s="180"/>
      <c r="W63" s="180"/>
      <c r="X63" s="180"/>
      <c r="Y63" s="180"/>
      <c r="Z63" s="180"/>
      <c r="AA63" s="180"/>
      <c r="AB63" s="180"/>
      <c r="AC63" s="180"/>
      <c r="AD63" s="180"/>
      <c r="AE63" s="180"/>
      <c r="AF63" s="180"/>
      <c r="AG63" s="180"/>
      <c r="AH63" s="180"/>
      <c r="AI63" s="180"/>
      <c r="AJ63" s="180"/>
      <c r="AK63" s="180"/>
      <c r="AL63" s="180"/>
      <c r="AM63" s="180"/>
      <c r="AN63" s="180"/>
      <c r="AO63" s="180"/>
      <c r="AP63" s="180"/>
      <c r="AQ63" s="180"/>
      <c r="AR63" s="180"/>
      <c r="AS63" s="180"/>
      <c r="AT63" s="181"/>
      <c r="AU63" s="60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2"/>
      <c r="BJ63" s="60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2"/>
      <c r="BY63" s="60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2"/>
      <c r="CN63" s="60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2"/>
      <c r="DC63" s="60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2"/>
      <c r="DR63" s="60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2"/>
      <c r="EG63" s="60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2"/>
      <c r="EV63" s="60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2"/>
    </row>
    <row r="64" spans="3:166" s="40" customFormat="1">
      <c r="C64" s="160" t="s">
        <v>61</v>
      </c>
      <c r="D64" s="161"/>
      <c r="E64" s="161"/>
      <c r="F64" s="161"/>
      <c r="G64" s="161"/>
      <c r="H64" s="162"/>
      <c r="I64" s="43"/>
      <c r="J64" s="178" t="s">
        <v>49</v>
      </c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  <c r="AN64" s="178"/>
      <c r="AO64" s="178"/>
      <c r="AP64" s="178"/>
      <c r="AQ64" s="178"/>
      <c r="AR64" s="178"/>
      <c r="AS64" s="178"/>
      <c r="AT64" s="179"/>
      <c r="AU64" s="57">
        <v>0</v>
      </c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9"/>
      <c r="BJ64" s="57">
        <v>0</v>
      </c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9"/>
      <c r="BY64" s="57">
        <v>0</v>
      </c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9"/>
      <c r="CN64" s="57">
        <v>0</v>
      </c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9"/>
      <c r="DC64" s="57">
        <v>0</v>
      </c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9"/>
      <c r="DR64" s="57">
        <v>0</v>
      </c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9"/>
      <c r="EG64" s="57">
        <v>0</v>
      </c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9"/>
      <c r="EV64" s="57">
        <v>0</v>
      </c>
      <c r="EW64" s="58"/>
      <c r="EX64" s="58"/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9"/>
    </row>
    <row r="65" spans="3:166" s="40" customFormat="1">
      <c r="C65" s="169"/>
      <c r="D65" s="73"/>
      <c r="E65" s="73"/>
      <c r="F65" s="73"/>
      <c r="G65" s="73"/>
      <c r="H65" s="170"/>
      <c r="I65" s="46"/>
      <c r="J65" s="167" t="s">
        <v>50</v>
      </c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8"/>
      <c r="AU65" s="60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2"/>
      <c r="BJ65" s="60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2"/>
      <c r="BY65" s="60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2"/>
      <c r="CN65" s="60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2"/>
      <c r="DC65" s="60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2"/>
      <c r="DR65" s="60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2"/>
      <c r="EG65" s="60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2"/>
      <c r="EV65" s="60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2"/>
    </row>
    <row r="66" spans="3:166" ht="66.95" customHeight="1">
      <c r="C66" s="89" t="s">
        <v>34</v>
      </c>
      <c r="D66" s="90"/>
      <c r="E66" s="90"/>
      <c r="F66" s="90"/>
      <c r="G66" s="90"/>
      <c r="H66" s="91"/>
      <c r="I66" s="89" t="s">
        <v>35</v>
      </c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1"/>
      <c r="AU66" s="248" t="s">
        <v>36</v>
      </c>
      <c r="AV66" s="249"/>
      <c r="AW66" s="249"/>
      <c r="AX66" s="249"/>
      <c r="AY66" s="249"/>
      <c r="AZ66" s="249"/>
      <c r="BA66" s="249"/>
      <c r="BB66" s="249"/>
      <c r="BC66" s="249"/>
      <c r="BD66" s="249"/>
      <c r="BE66" s="249"/>
      <c r="BF66" s="249"/>
      <c r="BG66" s="249"/>
      <c r="BH66" s="249"/>
      <c r="BI66" s="250"/>
      <c r="BJ66" s="248" t="s">
        <v>94</v>
      </c>
      <c r="BK66" s="249"/>
      <c r="BL66" s="249"/>
      <c r="BM66" s="249"/>
      <c r="BN66" s="249"/>
      <c r="BO66" s="249"/>
      <c r="BP66" s="249"/>
      <c r="BQ66" s="249"/>
      <c r="BR66" s="249"/>
      <c r="BS66" s="249"/>
      <c r="BT66" s="249"/>
      <c r="BU66" s="249"/>
      <c r="BV66" s="249"/>
      <c r="BW66" s="249"/>
      <c r="BX66" s="250"/>
      <c r="BY66" s="245" t="s">
        <v>105</v>
      </c>
      <c r="BZ66" s="246"/>
      <c r="CA66" s="246"/>
      <c r="CB66" s="246"/>
      <c r="CC66" s="246"/>
      <c r="CD66" s="246"/>
      <c r="CE66" s="246"/>
      <c r="CF66" s="246"/>
      <c r="CG66" s="246"/>
      <c r="CH66" s="246"/>
      <c r="CI66" s="246"/>
      <c r="CJ66" s="246"/>
      <c r="CK66" s="246"/>
      <c r="CL66" s="246"/>
      <c r="CM66" s="246"/>
      <c r="CN66" s="246"/>
      <c r="CO66" s="246"/>
      <c r="CP66" s="246"/>
      <c r="CQ66" s="246"/>
      <c r="CR66" s="246"/>
      <c r="CS66" s="246"/>
      <c r="CT66" s="246"/>
      <c r="CU66" s="246"/>
      <c r="CV66" s="246"/>
      <c r="CW66" s="246"/>
      <c r="CX66" s="246"/>
      <c r="CY66" s="246"/>
      <c r="CZ66" s="246"/>
      <c r="DA66" s="246"/>
      <c r="DB66" s="247"/>
      <c r="DC66" s="245" t="s">
        <v>104</v>
      </c>
      <c r="DD66" s="246"/>
      <c r="DE66" s="246"/>
      <c r="DF66" s="246"/>
      <c r="DG66" s="246"/>
      <c r="DH66" s="246"/>
      <c r="DI66" s="246"/>
      <c r="DJ66" s="246"/>
      <c r="DK66" s="246"/>
      <c r="DL66" s="246"/>
      <c r="DM66" s="246"/>
      <c r="DN66" s="246"/>
      <c r="DO66" s="246"/>
      <c r="DP66" s="246"/>
      <c r="DQ66" s="246"/>
      <c r="DR66" s="246"/>
      <c r="DS66" s="246"/>
      <c r="DT66" s="246"/>
      <c r="DU66" s="246"/>
      <c r="DV66" s="246"/>
      <c r="DW66" s="246"/>
      <c r="DX66" s="246"/>
      <c r="DY66" s="246"/>
      <c r="DZ66" s="246"/>
      <c r="EA66" s="246"/>
      <c r="EB66" s="246"/>
      <c r="EC66" s="246"/>
      <c r="ED66" s="246"/>
      <c r="EE66" s="246"/>
      <c r="EF66" s="247"/>
      <c r="EG66" s="245" t="s">
        <v>95</v>
      </c>
      <c r="EH66" s="246"/>
      <c r="EI66" s="246"/>
      <c r="EJ66" s="246"/>
      <c r="EK66" s="246"/>
      <c r="EL66" s="246"/>
      <c r="EM66" s="246"/>
      <c r="EN66" s="246"/>
      <c r="EO66" s="246"/>
      <c r="EP66" s="246"/>
      <c r="EQ66" s="246"/>
      <c r="ER66" s="246"/>
      <c r="ES66" s="246"/>
      <c r="ET66" s="246"/>
      <c r="EU66" s="246"/>
      <c r="EV66" s="246"/>
      <c r="EW66" s="246"/>
      <c r="EX66" s="246"/>
      <c r="EY66" s="246"/>
      <c r="EZ66" s="246"/>
      <c r="FA66" s="246"/>
      <c r="FB66" s="246"/>
      <c r="FC66" s="246"/>
      <c r="FD66" s="246"/>
      <c r="FE66" s="246"/>
      <c r="FF66" s="246"/>
      <c r="FG66" s="246"/>
      <c r="FH66" s="246"/>
      <c r="FI66" s="246"/>
      <c r="FJ66" s="247"/>
    </row>
    <row r="67" spans="3:166" ht="40.5" customHeight="1">
      <c r="C67" s="92"/>
      <c r="D67" s="93"/>
      <c r="E67" s="93"/>
      <c r="F67" s="93"/>
      <c r="G67" s="93"/>
      <c r="H67" s="94"/>
      <c r="I67" s="92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4"/>
      <c r="AU67" s="251"/>
      <c r="AV67" s="252"/>
      <c r="AW67" s="252"/>
      <c r="AX67" s="252"/>
      <c r="AY67" s="252"/>
      <c r="AZ67" s="252"/>
      <c r="BA67" s="252"/>
      <c r="BB67" s="252"/>
      <c r="BC67" s="252"/>
      <c r="BD67" s="252"/>
      <c r="BE67" s="252"/>
      <c r="BF67" s="252"/>
      <c r="BG67" s="252"/>
      <c r="BH67" s="252"/>
      <c r="BI67" s="253"/>
      <c r="BJ67" s="251"/>
      <c r="BK67" s="252"/>
      <c r="BL67" s="252"/>
      <c r="BM67" s="252"/>
      <c r="BN67" s="252"/>
      <c r="BO67" s="252"/>
      <c r="BP67" s="252"/>
      <c r="BQ67" s="252"/>
      <c r="BR67" s="252"/>
      <c r="BS67" s="252"/>
      <c r="BT67" s="252"/>
      <c r="BU67" s="252"/>
      <c r="BV67" s="252"/>
      <c r="BW67" s="252"/>
      <c r="BX67" s="253"/>
      <c r="BY67" s="245" t="s">
        <v>37</v>
      </c>
      <c r="BZ67" s="246"/>
      <c r="CA67" s="246"/>
      <c r="CB67" s="246"/>
      <c r="CC67" s="246"/>
      <c r="CD67" s="246"/>
      <c r="CE67" s="246"/>
      <c r="CF67" s="246"/>
      <c r="CG67" s="246"/>
      <c r="CH67" s="246"/>
      <c r="CI67" s="246"/>
      <c r="CJ67" s="246"/>
      <c r="CK67" s="246"/>
      <c r="CL67" s="246"/>
      <c r="CM67" s="247"/>
      <c r="CN67" s="245" t="s">
        <v>38</v>
      </c>
      <c r="CO67" s="246"/>
      <c r="CP67" s="246"/>
      <c r="CQ67" s="246"/>
      <c r="CR67" s="246"/>
      <c r="CS67" s="246"/>
      <c r="CT67" s="246"/>
      <c r="CU67" s="246"/>
      <c r="CV67" s="246"/>
      <c r="CW67" s="246"/>
      <c r="CX67" s="246"/>
      <c r="CY67" s="246"/>
      <c r="CZ67" s="246"/>
      <c r="DA67" s="246"/>
      <c r="DB67" s="247"/>
      <c r="DC67" s="245" t="s">
        <v>39</v>
      </c>
      <c r="DD67" s="246"/>
      <c r="DE67" s="246"/>
      <c r="DF67" s="246"/>
      <c r="DG67" s="246"/>
      <c r="DH67" s="246"/>
      <c r="DI67" s="246"/>
      <c r="DJ67" s="246"/>
      <c r="DK67" s="246"/>
      <c r="DL67" s="246"/>
      <c r="DM67" s="246"/>
      <c r="DN67" s="246"/>
      <c r="DO67" s="246"/>
      <c r="DP67" s="246"/>
      <c r="DQ67" s="247"/>
      <c r="DR67" s="245" t="s">
        <v>40</v>
      </c>
      <c r="DS67" s="246"/>
      <c r="DT67" s="246"/>
      <c r="DU67" s="246"/>
      <c r="DV67" s="246"/>
      <c r="DW67" s="246"/>
      <c r="DX67" s="246"/>
      <c r="DY67" s="246"/>
      <c r="DZ67" s="246"/>
      <c r="EA67" s="246"/>
      <c r="EB67" s="246"/>
      <c r="EC67" s="246"/>
      <c r="ED67" s="246"/>
      <c r="EE67" s="246"/>
      <c r="EF67" s="247"/>
      <c r="EG67" s="245" t="s">
        <v>39</v>
      </c>
      <c r="EH67" s="246"/>
      <c r="EI67" s="246"/>
      <c r="EJ67" s="246"/>
      <c r="EK67" s="246"/>
      <c r="EL67" s="246"/>
      <c r="EM67" s="246"/>
      <c r="EN67" s="246"/>
      <c r="EO67" s="246"/>
      <c r="EP67" s="246"/>
      <c r="EQ67" s="246"/>
      <c r="ER67" s="246"/>
      <c r="ES67" s="246"/>
      <c r="ET67" s="246"/>
      <c r="EU67" s="247"/>
      <c r="EV67" s="245" t="s">
        <v>63</v>
      </c>
      <c r="EW67" s="246"/>
      <c r="EX67" s="246"/>
      <c r="EY67" s="246"/>
      <c r="EZ67" s="246"/>
      <c r="FA67" s="246"/>
      <c r="FB67" s="246"/>
      <c r="FC67" s="246"/>
      <c r="FD67" s="246"/>
      <c r="FE67" s="246"/>
      <c r="FF67" s="246"/>
      <c r="FG67" s="246"/>
      <c r="FH67" s="246"/>
      <c r="FI67" s="246"/>
      <c r="FJ67" s="247"/>
    </row>
    <row r="68" spans="3:166">
      <c r="C68" s="80">
        <v>1</v>
      </c>
      <c r="D68" s="81"/>
      <c r="E68" s="81"/>
      <c r="F68" s="81"/>
      <c r="G68" s="81"/>
      <c r="H68" s="82"/>
      <c r="I68" s="80">
        <v>2</v>
      </c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2"/>
      <c r="AU68" s="239">
        <v>3</v>
      </c>
      <c r="AV68" s="240"/>
      <c r="AW68" s="240"/>
      <c r="AX68" s="240"/>
      <c r="AY68" s="240"/>
      <c r="AZ68" s="240"/>
      <c r="BA68" s="240"/>
      <c r="BB68" s="240"/>
      <c r="BC68" s="240"/>
      <c r="BD68" s="240"/>
      <c r="BE68" s="240"/>
      <c r="BF68" s="240"/>
      <c r="BG68" s="240"/>
      <c r="BH68" s="240"/>
      <c r="BI68" s="241"/>
      <c r="BJ68" s="239">
        <v>4</v>
      </c>
      <c r="BK68" s="240"/>
      <c r="BL68" s="240"/>
      <c r="BM68" s="240"/>
      <c r="BN68" s="240"/>
      <c r="BO68" s="240"/>
      <c r="BP68" s="240"/>
      <c r="BQ68" s="240"/>
      <c r="BR68" s="240"/>
      <c r="BS68" s="240"/>
      <c r="BT68" s="240"/>
      <c r="BU68" s="240"/>
      <c r="BV68" s="240"/>
      <c r="BW68" s="240"/>
      <c r="BX68" s="241"/>
      <c r="BY68" s="239">
        <v>5</v>
      </c>
      <c r="BZ68" s="240"/>
      <c r="CA68" s="240"/>
      <c r="CB68" s="240"/>
      <c r="CC68" s="240"/>
      <c r="CD68" s="240"/>
      <c r="CE68" s="240"/>
      <c r="CF68" s="240"/>
      <c r="CG68" s="240"/>
      <c r="CH68" s="240"/>
      <c r="CI68" s="240"/>
      <c r="CJ68" s="240"/>
      <c r="CK68" s="240"/>
      <c r="CL68" s="240"/>
      <c r="CM68" s="241"/>
      <c r="CN68" s="239">
        <v>6</v>
      </c>
      <c r="CO68" s="240"/>
      <c r="CP68" s="240"/>
      <c r="CQ68" s="240"/>
      <c r="CR68" s="240"/>
      <c r="CS68" s="240"/>
      <c r="CT68" s="240"/>
      <c r="CU68" s="240"/>
      <c r="CV68" s="240"/>
      <c r="CW68" s="240"/>
      <c r="CX68" s="240"/>
      <c r="CY68" s="240"/>
      <c r="CZ68" s="240"/>
      <c r="DA68" s="240"/>
      <c r="DB68" s="241"/>
      <c r="DC68" s="239">
        <v>7</v>
      </c>
      <c r="DD68" s="240"/>
      <c r="DE68" s="240"/>
      <c r="DF68" s="240"/>
      <c r="DG68" s="240"/>
      <c r="DH68" s="240"/>
      <c r="DI68" s="240"/>
      <c r="DJ68" s="240"/>
      <c r="DK68" s="240"/>
      <c r="DL68" s="240"/>
      <c r="DM68" s="240"/>
      <c r="DN68" s="240"/>
      <c r="DO68" s="240"/>
      <c r="DP68" s="240"/>
      <c r="DQ68" s="241"/>
      <c r="DR68" s="239">
        <v>8</v>
      </c>
      <c r="DS68" s="240"/>
      <c r="DT68" s="240"/>
      <c r="DU68" s="240"/>
      <c r="DV68" s="240"/>
      <c r="DW68" s="240"/>
      <c r="DX68" s="240"/>
      <c r="DY68" s="240"/>
      <c r="DZ68" s="240"/>
      <c r="EA68" s="240"/>
      <c r="EB68" s="240"/>
      <c r="EC68" s="240"/>
      <c r="ED68" s="240"/>
      <c r="EE68" s="240"/>
      <c r="EF68" s="241"/>
      <c r="EG68" s="239">
        <v>9</v>
      </c>
      <c r="EH68" s="240"/>
      <c r="EI68" s="240"/>
      <c r="EJ68" s="240"/>
      <c r="EK68" s="240"/>
      <c r="EL68" s="240"/>
      <c r="EM68" s="240"/>
      <c r="EN68" s="240"/>
      <c r="EO68" s="240"/>
      <c r="EP68" s="240"/>
      <c r="EQ68" s="240"/>
      <c r="ER68" s="240"/>
      <c r="ES68" s="240"/>
      <c r="ET68" s="240"/>
      <c r="EU68" s="241"/>
      <c r="EV68" s="239">
        <v>10</v>
      </c>
      <c r="EW68" s="240"/>
      <c r="EX68" s="240"/>
      <c r="EY68" s="240"/>
      <c r="EZ68" s="240"/>
      <c r="FA68" s="240"/>
      <c r="FB68" s="240"/>
      <c r="FC68" s="240"/>
      <c r="FD68" s="240"/>
      <c r="FE68" s="240"/>
      <c r="FF68" s="240"/>
      <c r="FG68" s="240"/>
      <c r="FH68" s="240"/>
      <c r="FI68" s="240"/>
      <c r="FJ68" s="241"/>
    </row>
    <row r="69" spans="3:166" s="40" customFormat="1" ht="12.75" customHeight="1">
      <c r="C69" s="63" t="s">
        <v>62</v>
      </c>
      <c r="D69" s="64"/>
      <c r="E69" s="64"/>
      <c r="F69" s="64"/>
      <c r="G69" s="64"/>
      <c r="H69" s="65"/>
      <c r="I69" s="39"/>
      <c r="J69" s="165" t="s">
        <v>53</v>
      </c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6"/>
      <c r="AU69" s="48">
        <v>33000</v>
      </c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50"/>
      <c r="BJ69" s="242">
        <v>0</v>
      </c>
      <c r="BK69" s="243"/>
      <c r="BL69" s="243"/>
      <c r="BM69" s="243"/>
      <c r="BN69" s="243"/>
      <c r="BO69" s="243"/>
      <c r="BP69" s="243"/>
      <c r="BQ69" s="243"/>
      <c r="BR69" s="243"/>
      <c r="BS69" s="243"/>
      <c r="BT69" s="243"/>
      <c r="BU69" s="243"/>
      <c r="BV69" s="243"/>
      <c r="BW69" s="243"/>
      <c r="BX69" s="244"/>
      <c r="BY69" s="48">
        <f>SUM(BY70:CM73)</f>
        <v>0</v>
      </c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50"/>
      <c r="CN69" s="48">
        <f>SUM(CN70:DB73)</f>
        <v>0</v>
      </c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50"/>
      <c r="DC69" s="48">
        <f>SUM(DC70:DQ73)</f>
        <v>0</v>
      </c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50"/>
      <c r="DR69" s="48">
        <f>SUM(DR70:EF73)</f>
        <v>0</v>
      </c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50"/>
      <c r="EG69" s="48">
        <f>SUM(EG70:EU73)</f>
        <v>0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50"/>
      <c r="EV69" s="48">
        <f>SUM(EV70:FJ73)</f>
        <v>0</v>
      </c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50"/>
    </row>
    <row r="70" spans="3:166" s="40" customFormat="1" ht="12.75" customHeight="1">
      <c r="C70" s="51"/>
      <c r="D70" s="52"/>
      <c r="E70" s="52"/>
      <c r="F70" s="52"/>
      <c r="G70" s="52"/>
      <c r="H70" s="53"/>
      <c r="I70" s="41"/>
      <c r="J70" s="173" t="s">
        <v>44</v>
      </c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3"/>
      <c r="AM70" s="173"/>
      <c r="AN70" s="173"/>
      <c r="AO70" s="173"/>
      <c r="AP70" s="173"/>
      <c r="AQ70" s="173"/>
      <c r="AR70" s="173"/>
      <c r="AS70" s="173"/>
      <c r="AT70" s="174"/>
      <c r="AU70" s="57" t="s">
        <v>47</v>
      </c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9"/>
      <c r="BJ70" s="57" t="s">
        <v>47</v>
      </c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9"/>
      <c r="BY70" s="57">
        <v>0</v>
      </c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9"/>
      <c r="CN70" s="57">
        <v>0</v>
      </c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9"/>
      <c r="DC70" s="57">
        <v>0</v>
      </c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9"/>
      <c r="DR70" s="57">
        <v>0</v>
      </c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9"/>
      <c r="EG70" s="57">
        <v>0</v>
      </c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9"/>
      <c r="EV70" s="57">
        <v>0</v>
      </c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9"/>
    </row>
    <row r="71" spans="3:166" s="40" customFormat="1" ht="12.75" customHeight="1">
      <c r="C71" s="169" t="s">
        <v>64</v>
      </c>
      <c r="D71" s="73"/>
      <c r="E71" s="73"/>
      <c r="F71" s="73"/>
      <c r="G71" s="73"/>
      <c r="H71" s="170"/>
      <c r="I71" s="42"/>
      <c r="J71" s="171" t="s">
        <v>55</v>
      </c>
      <c r="K71" s="171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171"/>
      <c r="AG71" s="171"/>
      <c r="AH71" s="171"/>
      <c r="AI71" s="171"/>
      <c r="AJ71" s="171"/>
      <c r="AK71" s="171"/>
      <c r="AL71" s="171"/>
      <c r="AM71" s="171"/>
      <c r="AN71" s="171"/>
      <c r="AO71" s="171"/>
      <c r="AP71" s="171"/>
      <c r="AQ71" s="171"/>
      <c r="AR71" s="171"/>
      <c r="AS71" s="171"/>
      <c r="AT71" s="172"/>
      <c r="AU71" s="60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2"/>
      <c r="BJ71" s="60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2"/>
      <c r="BY71" s="60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2"/>
      <c r="CN71" s="60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2"/>
      <c r="DC71" s="60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2"/>
      <c r="DR71" s="60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2"/>
      <c r="EG71" s="60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2"/>
      <c r="EV71" s="60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2"/>
    </row>
    <row r="72" spans="3:166" s="40" customFormat="1" ht="12.75" customHeight="1">
      <c r="C72" s="160" t="s">
        <v>65</v>
      </c>
      <c r="D72" s="161"/>
      <c r="E72" s="161"/>
      <c r="F72" s="161"/>
      <c r="G72" s="161"/>
      <c r="H72" s="162"/>
      <c r="I72" s="43"/>
      <c r="J72" s="158" t="s">
        <v>56</v>
      </c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9"/>
      <c r="AU72" s="57" t="s">
        <v>47</v>
      </c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9"/>
      <c r="BJ72" s="57" t="s">
        <v>47</v>
      </c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9"/>
      <c r="BY72" s="57">
        <v>0</v>
      </c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9"/>
      <c r="CN72" s="57">
        <v>0</v>
      </c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9"/>
      <c r="DC72" s="57">
        <v>0</v>
      </c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9"/>
      <c r="DR72" s="57">
        <v>0</v>
      </c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9"/>
      <c r="EG72" s="57">
        <v>0</v>
      </c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9"/>
      <c r="EV72" s="57">
        <v>0</v>
      </c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9"/>
    </row>
    <row r="73" spans="3:166" s="40" customFormat="1" ht="12.75" customHeight="1">
      <c r="C73" s="63" t="s">
        <v>66</v>
      </c>
      <c r="D73" s="64"/>
      <c r="E73" s="64"/>
      <c r="F73" s="64"/>
      <c r="G73" s="64"/>
      <c r="H73" s="65"/>
      <c r="I73" s="39"/>
      <c r="J73" s="163" t="s">
        <v>96</v>
      </c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4"/>
      <c r="AU73" s="48" t="s">
        <v>47</v>
      </c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50"/>
      <c r="BJ73" s="48" t="s">
        <v>47</v>
      </c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50"/>
      <c r="BY73" s="48">
        <v>0</v>
      </c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50"/>
      <c r="CN73" s="48">
        <v>0</v>
      </c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50"/>
      <c r="DC73" s="48">
        <v>0</v>
      </c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50"/>
      <c r="DR73" s="48">
        <v>0</v>
      </c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50"/>
      <c r="EG73" s="48">
        <v>0</v>
      </c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50"/>
      <c r="EV73" s="48">
        <v>0</v>
      </c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50"/>
    </row>
    <row r="74" spans="3:166" s="40" customFormat="1">
      <c r="C74" s="63" t="s">
        <v>67</v>
      </c>
      <c r="D74" s="64"/>
      <c r="E74" s="64"/>
      <c r="F74" s="64"/>
      <c r="G74" s="64"/>
      <c r="H74" s="65"/>
      <c r="I74" s="39"/>
      <c r="J74" s="182" t="s">
        <v>69</v>
      </c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3"/>
      <c r="AU74" s="175">
        <f>AU75+AU77+AU79</f>
        <v>0</v>
      </c>
      <c r="AV74" s="184"/>
      <c r="AW74" s="184"/>
      <c r="AX74" s="184"/>
      <c r="AY74" s="184"/>
      <c r="AZ74" s="184"/>
      <c r="BA74" s="184"/>
      <c r="BB74" s="184"/>
      <c r="BC74" s="184"/>
      <c r="BD74" s="184"/>
      <c r="BE74" s="184"/>
      <c r="BF74" s="184"/>
      <c r="BG74" s="184"/>
      <c r="BH74" s="184"/>
      <c r="BI74" s="185"/>
      <c r="BJ74" s="175">
        <f>SUM(BJ75:BX79)</f>
        <v>0</v>
      </c>
      <c r="BK74" s="184"/>
      <c r="BL74" s="184"/>
      <c r="BM74" s="184"/>
      <c r="BN74" s="184"/>
      <c r="BO74" s="184"/>
      <c r="BP74" s="184"/>
      <c r="BQ74" s="184"/>
      <c r="BR74" s="184"/>
      <c r="BS74" s="184"/>
      <c r="BT74" s="184"/>
      <c r="BU74" s="184"/>
      <c r="BV74" s="184"/>
      <c r="BW74" s="184"/>
      <c r="BX74" s="185"/>
      <c r="BY74" s="175">
        <f>SUM(BY75:CM79)</f>
        <v>0</v>
      </c>
      <c r="BZ74" s="184"/>
      <c r="CA74" s="184"/>
      <c r="CB74" s="184"/>
      <c r="CC74" s="184"/>
      <c r="CD74" s="184"/>
      <c r="CE74" s="184"/>
      <c r="CF74" s="184"/>
      <c r="CG74" s="184"/>
      <c r="CH74" s="184"/>
      <c r="CI74" s="184"/>
      <c r="CJ74" s="184"/>
      <c r="CK74" s="184"/>
      <c r="CL74" s="184"/>
      <c r="CM74" s="185"/>
      <c r="CN74" s="175">
        <f>SUM(CN75:DB79)</f>
        <v>0</v>
      </c>
      <c r="CO74" s="184"/>
      <c r="CP74" s="184"/>
      <c r="CQ74" s="184"/>
      <c r="CR74" s="184"/>
      <c r="CS74" s="184"/>
      <c r="CT74" s="184"/>
      <c r="CU74" s="184"/>
      <c r="CV74" s="184"/>
      <c r="CW74" s="184"/>
      <c r="CX74" s="184"/>
      <c r="CY74" s="184"/>
      <c r="CZ74" s="184"/>
      <c r="DA74" s="184"/>
      <c r="DB74" s="185"/>
      <c r="DC74" s="175">
        <f>SUM(DC75:DQ79)</f>
        <v>0</v>
      </c>
      <c r="DD74" s="184"/>
      <c r="DE74" s="184"/>
      <c r="DF74" s="184"/>
      <c r="DG74" s="184"/>
      <c r="DH74" s="184"/>
      <c r="DI74" s="184"/>
      <c r="DJ74" s="184"/>
      <c r="DK74" s="184"/>
      <c r="DL74" s="184"/>
      <c r="DM74" s="184"/>
      <c r="DN74" s="184"/>
      <c r="DO74" s="184"/>
      <c r="DP74" s="184"/>
      <c r="DQ74" s="185"/>
      <c r="DR74" s="175">
        <f>SUM(DR75:EF79)</f>
        <v>0</v>
      </c>
      <c r="DS74" s="184"/>
      <c r="DT74" s="184"/>
      <c r="DU74" s="184"/>
      <c r="DV74" s="184"/>
      <c r="DW74" s="184"/>
      <c r="DX74" s="184"/>
      <c r="DY74" s="184"/>
      <c r="DZ74" s="184"/>
      <c r="EA74" s="184"/>
      <c r="EB74" s="184"/>
      <c r="EC74" s="184"/>
      <c r="ED74" s="184"/>
      <c r="EE74" s="184"/>
      <c r="EF74" s="185"/>
      <c r="EG74" s="175">
        <f>SUM(EG75:EU79)</f>
        <v>0</v>
      </c>
      <c r="EH74" s="184"/>
      <c r="EI74" s="184"/>
      <c r="EJ74" s="184"/>
      <c r="EK74" s="184"/>
      <c r="EL74" s="184"/>
      <c r="EM74" s="184"/>
      <c r="EN74" s="184"/>
      <c r="EO74" s="184"/>
      <c r="EP74" s="184"/>
      <c r="EQ74" s="184"/>
      <c r="ER74" s="184"/>
      <c r="ES74" s="184"/>
      <c r="ET74" s="184"/>
      <c r="EU74" s="185"/>
      <c r="EV74" s="175">
        <f>SUM(EV75:FJ79)</f>
        <v>0</v>
      </c>
      <c r="EW74" s="184"/>
      <c r="EX74" s="184"/>
      <c r="EY74" s="184"/>
      <c r="EZ74" s="184"/>
      <c r="FA74" s="184"/>
      <c r="FB74" s="184"/>
      <c r="FC74" s="184"/>
      <c r="FD74" s="184"/>
      <c r="FE74" s="184"/>
      <c r="FF74" s="184"/>
      <c r="FG74" s="184"/>
      <c r="FH74" s="184"/>
      <c r="FI74" s="184"/>
      <c r="FJ74" s="185"/>
    </row>
    <row r="75" spans="3:166" s="40" customFormat="1">
      <c r="C75" s="160" t="s">
        <v>97</v>
      </c>
      <c r="D75" s="161"/>
      <c r="E75" s="161"/>
      <c r="F75" s="161"/>
      <c r="G75" s="161"/>
      <c r="H75" s="162"/>
      <c r="I75" s="41"/>
      <c r="J75" s="173" t="s">
        <v>44</v>
      </c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  <c r="AA75" s="173"/>
      <c r="AB75" s="173"/>
      <c r="AC75" s="173"/>
      <c r="AD75" s="173"/>
      <c r="AE75" s="173"/>
      <c r="AF75" s="173"/>
      <c r="AG75" s="173"/>
      <c r="AH75" s="173"/>
      <c r="AI75" s="173"/>
      <c r="AJ75" s="173"/>
      <c r="AK75" s="173"/>
      <c r="AL75" s="173"/>
      <c r="AM75" s="173"/>
      <c r="AN75" s="173"/>
      <c r="AO75" s="173"/>
      <c r="AP75" s="173"/>
      <c r="AQ75" s="173"/>
      <c r="AR75" s="173"/>
      <c r="AS75" s="173"/>
      <c r="AT75" s="174"/>
      <c r="AU75" s="57">
        <v>0</v>
      </c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9"/>
      <c r="BJ75" s="57">
        <v>0</v>
      </c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9"/>
      <c r="BY75" s="57">
        <v>0</v>
      </c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9"/>
      <c r="CN75" s="57">
        <v>0</v>
      </c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9"/>
      <c r="DC75" s="57">
        <v>0</v>
      </c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9"/>
      <c r="DR75" s="57">
        <v>0</v>
      </c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9"/>
      <c r="EG75" s="57">
        <v>0</v>
      </c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9"/>
      <c r="EV75" s="57">
        <v>0</v>
      </c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9"/>
    </row>
    <row r="76" spans="3:166" s="40" customFormat="1">
      <c r="C76" s="169"/>
      <c r="D76" s="73"/>
      <c r="E76" s="73"/>
      <c r="F76" s="73"/>
      <c r="G76" s="73"/>
      <c r="H76" s="170"/>
      <c r="I76" s="42"/>
      <c r="J76" s="180" t="s">
        <v>45</v>
      </c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0"/>
      <c r="V76" s="180"/>
      <c r="W76" s="180"/>
      <c r="X76" s="180"/>
      <c r="Y76" s="180"/>
      <c r="Z76" s="180"/>
      <c r="AA76" s="180"/>
      <c r="AB76" s="180"/>
      <c r="AC76" s="180"/>
      <c r="AD76" s="180"/>
      <c r="AE76" s="180"/>
      <c r="AF76" s="180"/>
      <c r="AG76" s="180"/>
      <c r="AH76" s="180"/>
      <c r="AI76" s="180"/>
      <c r="AJ76" s="180"/>
      <c r="AK76" s="180"/>
      <c r="AL76" s="180"/>
      <c r="AM76" s="180"/>
      <c r="AN76" s="180"/>
      <c r="AO76" s="180"/>
      <c r="AP76" s="180"/>
      <c r="AQ76" s="180"/>
      <c r="AR76" s="180"/>
      <c r="AS76" s="180"/>
      <c r="AT76" s="181"/>
      <c r="AU76" s="60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2"/>
      <c r="BJ76" s="60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2"/>
      <c r="BY76" s="60"/>
      <c r="BZ76" s="61"/>
      <c r="CA76" s="61"/>
      <c r="CB76" s="61"/>
      <c r="CC76" s="61"/>
      <c r="CD76" s="61"/>
      <c r="CE76" s="61"/>
      <c r="CF76" s="61"/>
      <c r="CG76" s="61"/>
      <c r="CH76" s="61"/>
      <c r="CI76" s="61"/>
      <c r="CJ76" s="61"/>
      <c r="CK76" s="61"/>
      <c r="CL76" s="61"/>
      <c r="CM76" s="62"/>
      <c r="CN76" s="60"/>
      <c r="CO76" s="61"/>
      <c r="CP76" s="61"/>
      <c r="CQ76" s="61"/>
      <c r="CR76" s="61"/>
      <c r="CS76" s="61"/>
      <c r="CT76" s="61"/>
      <c r="CU76" s="61"/>
      <c r="CV76" s="61"/>
      <c r="CW76" s="61"/>
      <c r="CX76" s="61"/>
      <c r="CY76" s="61"/>
      <c r="CZ76" s="61"/>
      <c r="DA76" s="61"/>
      <c r="DB76" s="62"/>
      <c r="DC76" s="60"/>
      <c r="DD76" s="61"/>
      <c r="DE76" s="61"/>
      <c r="DF76" s="61"/>
      <c r="DG76" s="61"/>
      <c r="DH76" s="61"/>
      <c r="DI76" s="61"/>
      <c r="DJ76" s="61"/>
      <c r="DK76" s="61"/>
      <c r="DL76" s="61"/>
      <c r="DM76" s="61"/>
      <c r="DN76" s="61"/>
      <c r="DO76" s="61"/>
      <c r="DP76" s="61"/>
      <c r="DQ76" s="62"/>
      <c r="DR76" s="60"/>
      <c r="DS76" s="61"/>
      <c r="DT76" s="61"/>
      <c r="DU76" s="61"/>
      <c r="DV76" s="61"/>
      <c r="DW76" s="61"/>
      <c r="DX76" s="61"/>
      <c r="DY76" s="61"/>
      <c r="DZ76" s="61"/>
      <c r="EA76" s="61"/>
      <c r="EB76" s="61"/>
      <c r="EC76" s="61"/>
      <c r="ED76" s="61"/>
      <c r="EE76" s="61"/>
      <c r="EF76" s="62"/>
      <c r="EG76" s="60"/>
      <c r="EH76" s="61"/>
      <c r="EI76" s="61"/>
      <c r="EJ76" s="61"/>
      <c r="EK76" s="61"/>
      <c r="EL76" s="61"/>
      <c r="EM76" s="61"/>
      <c r="EN76" s="61"/>
      <c r="EO76" s="61"/>
      <c r="EP76" s="61"/>
      <c r="EQ76" s="61"/>
      <c r="ER76" s="61"/>
      <c r="ES76" s="61"/>
      <c r="ET76" s="61"/>
      <c r="EU76" s="62"/>
      <c r="EV76" s="60"/>
      <c r="EW76" s="61"/>
      <c r="EX76" s="61"/>
      <c r="EY76" s="61"/>
      <c r="EZ76" s="61"/>
      <c r="FA76" s="61"/>
      <c r="FB76" s="61"/>
      <c r="FC76" s="61"/>
      <c r="FD76" s="61"/>
      <c r="FE76" s="61"/>
      <c r="FF76" s="61"/>
      <c r="FG76" s="61"/>
      <c r="FH76" s="61"/>
      <c r="FI76" s="61"/>
      <c r="FJ76" s="62"/>
    </row>
    <row r="77" spans="3:166" s="40" customFormat="1">
      <c r="C77" s="160" t="s">
        <v>98</v>
      </c>
      <c r="D77" s="161"/>
      <c r="E77" s="161"/>
      <c r="F77" s="161"/>
      <c r="G77" s="161"/>
      <c r="H77" s="162"/>
      <c r="I77" s="43"/>
      <c r="J77" s="178" t="s">
        <v>49</v>
      </c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  <c r="AN77" s="178"/>
      <c r="AO77" s="178"/>
      <c r="AP77" s="178"/>
      <c r="AQ77" s="178"/>
      <c r="AR77" s="178"/>
      <c r="AS77" s="178"/>
      <c r="AT77" s="179"/>
      <c r="AU77" s="57">
        <v>0</v>
      </c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9"/>
      <c r="BJ77" s="57">
        <v>0</v>
      </c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9"/>
      <c r="BY77" s="57">
        <v>0</v>
      </c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9"/>
      <c r="CN77" s="57">
        <v>0</v>
      </c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9"/>
      <c r="DC77" s="57">
        <v>0</v>
      </c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9"/>
      <c r="DR77" s="57">
        <v>0</v>
      </c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9"/>
      <c r="EG77" s="57">
        <v>0</v>
      </c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9"/>
      <c r="EV77" s="57">
        <v>0</v>
      </c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9"/>
    </row>
    <row r="78" spans="3:166" s="40" customFormat="1">
      <c r="C78" s="169"/>
      <c r="D78" s="73"/>
      <c r="E78" s="73"/>
      <c r="F78" s="73"/>
      <c r="G78" s="73"/>
      <c r="H78" s="170"/>
      <c r="I78" s="46"/>
      <c r="J78" s="167" t="s">
        <v>50</v>
      </c>
      <c r="K78" s="167"/>
      <c r="L78" s="167"/>
      <c r="M78" s="167"/>
      <c r="N78" s="167"/>
      <c r="O78" s="167"/>
      <c r="P78" s="167"/>
      <c r="Q78" s="167"/>
      <c r="R78" s="167"/>
      <c r="S78" s="167"/>
      <c r="T78" s="167"/>
      <c r="U78" s="167"/>
      <c r="V78" s="167"/>
      <c r="W78" s="167"/>
      <c r="X78" s="167"/>
      <c r="Y78" s="167"/>
      <c r="Z78" s="167"/>
      <c r="AA78" s="167"/>
      <c r="AB78" s="167"/>
      <c r="AC78" s="167"/>
      <c r="AD78" s="167"/>
      <c r="AE78" s="167"/>
      <c r="AF78" s="167"/>
      <c r="AG78" s="167"/>
      <c r="AH78" s="167"/>
      <c r="AI78" s="167"/>
      <c r="AJ78" s="167"/>
      <c r="AK78" s="167"/>
      <c r="AL78" s="167"/>
      <c r="AM78" s="167"/>
      <c r="AN78" s="167"/>
      <c r="AO78" s="167"/>
      <c r="AP78" s="167"/>
      <c r="AQ78" s="167"/>
      <c r="AR78" s="167"/>
      <c r="AS78" s="167"/>
      <c r="AT78" s="168"/>
      <c r="AU78" s="60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2"/>
      <c r="BJ78" s="60"/>
      <c r="BK78" s="61"/>
      <c r="BL78" s="61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2"/>
      <c r="BY78" s="60"/>
      <c r="BZ78" s="61"/>
      <c r="CA78" s="61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2"/>
      <c r="CN78" s="60"/>
      <c r="CO78" s="61"/>
      <c r="CP78" s="61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2"/>
      <c r="DC78" s="60"/>
      <c r="DD78" s="61"/>
      <c r="DE78" s="61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  <c r="DQ78" s="62"/>
      <c r="DR78" s="60"/>
      <c r="DS78" s="61"/>
      <c r="DT78" s="61"/>
      <c r="DU78" s="61"/>
      <c r="DV78" s="61"/>
      <c r="DW78" s="61"/>
      <c r="DX78" s="61"/>
      <c r="DY78" s="61"/>
      <c r="DZ78" s="61"/>
      <c r="EA78" s="61"/>
      <c r="EB78" s="61"/>
      <c r="EC78" s="61"/>
      <c r="ED78" s="61"/>
      <c r="EE78" s="61"/>
      <c r="EF78" s="62"/>
      <c r="EG78" s="60"/>
      <c r="EH78" s="61"/>
      <c r="EI78" s="61"/>
      <c r="EJ78" s="61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62"/>
      <c r="EV78" s="60"/>
      <c r="EW78" s="61"/>
      <c r="EX78" s="61"/>
      <c r="EY78" s="61"/>
      <c r="EZ78" s="61"/>
      <c r="FA78" s="61"/>
      <c r="FB78" s="61"/>
      <c r="FC78" s="61"/>
      <c r="FD78" s="61"/>
      <c r="FE78" s="61"/>
      <c r="FF78" s="61"/>
      <c r="FG78" s="61"/>
      <c r="FH78" s="61"/>
      <c r="FI78" s="61"/>
      <c r="FJ78" s="62"/>
    </row>
    <row r="79" spans="3:166" s="40" customFormat="1">
      <c r="C79" s="63" t="s">
        <v>99</v>
      </c>
      <c r="D79" s="64"/>
      <c r="E79" s="64"/>
      <c r="F79" s="64"/>
      <c r="G79" s="64"/>
      <c r="H79" s="65"/>
      <c r="I79" s="39"/>
      <c r="J79" s="165" t="s">
        <v>53</v>
      </c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  <c r="AC79" s="165"/>
      <c r="AD79" s="165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5"/>
      <c r="AP79" s="165"/>
      <c r="AQ79" s="165"/>
      <c r="AR79" s="165"/>
      <c r="AS79" s="165"/>
      <c r="AT79" s="166"/>
      <c r="AU79" s="48">
        <v>0</v>
      </c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50"/>
      <c r="BJ79" s="48">
        <v>0</v>
      </c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50"/>
      <c r="BY79" s="48">
        <f>SUM(BY80:CM83)</f>
        <v>0</v>
      </c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50"/>
      <c r="CN79" s="48">
        <f>SUM(CN80:DB83)</f>
        <v>0</v>
      </c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50"/>
      <c r="DC79" s="48">
        <f>SUM(DC80:DQ83)</f>
        <v>0</v>
      </c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50"/>
      <c r="DR79" s="48">
        <f>SUM(DR80:EF83)</f>
        <v>0</v>
      </c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50"/>
      <c r="EG79" s="48">
        <f>SUM(EG80:EU83)</f>
        <v>0</v>
      </c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50"/>
      <c r="EV79" s="48">
        <f>SUM(EV80:FJ83)</f>
        <v>0</v>
      </c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50"/>
    </row>
    <row r="80" spans="3:166" s="40" customFormat="1">
      <c r="C80" s="51"/>
      <c r="D80" s="52"/>
      <c r="E80" s="52"/>
      <c r="F80" s="52"/>
      <c r="G80" s="52"/>
      <c r="H80" s="53"/>
      <c r="I80" s="41"/>
      <c r="J80" s="173" t="s">
        <v>44</v>
      </c>
      <c r="K80" s="173"/>
      <c r="L80" s="173"/>
      <c r="M80" s="173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  <c r="AA80" s="173"/>
      <c r="AB80" s="173"/>
      <c r="AC80" s="173"/>
      <c r="AD80" s="173"/>
      <c r="AE80" s="173"/>
      <c r="AF80" s="173"/>
      <c r="AG80" s="173"/>
      <c r="AH80" s="173"/>
      <c r="AI80" s="173"/>
      <c r="AJ80" s="173"/>
      <c r="AK80" s="173"/>
      <c r="AL80" s="173"/>
      <c r="AM80" s="173"/>
      <c r="AN80" s="173"/>
      <c r="AO80" s="173"/>
      <c r="AP80" s="173"/>
      <c r="AQ80" s="173"/>
      <c r="AR80" s="173"/>
      <c r="AS80" s="173"/>
      <c r="AT80" s="174"/>
      <c r="AU80" s="57" t="s">
        <v>47</v>
      </c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9"/>
      <c r="BJ80" s="57" t="s">
        <v>47</v>
      </c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9"/>
      <c r="BY80" s="57">
        <v>0</v>
      </c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9"/>
      <c r="CN80" s="57">
        <v>0</v>
      </c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9"/>
      <c r="DC80" s="57">
        <v>0</v>
      </c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9"/>
      <c r="DR80" s="57">
        <v>0</v>
      </c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9"/>
      <c r="EG80" s="57">
        <v>0</v>
      </c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9"/>
      <c r="EV80" s="57">
        <v>0</v>
      </c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9"/>
    </row>
    <row r="81" spans="3:166" s="40" customFormat="1">
      <c r="C81" s="169" t="s">
        <v>100</v>
      </c>
      <c r="D81" s="73"/>
      <c r="E81" s="73"/>
      <c r="F81" s="73"/>
      <c r="G81" s="73"/>
      <c r="H81" s="170"/>
      <c r="I81" s="42"/>
      <c r="J81" s="171" t="s">
        <v>55</v>
      </c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  <c r="AI81" s="171"/>
      <c r="AJ81" s="171"/>
      <c r="AK81" s="171"/>
      <c r="AL81" s="171"/>
      <c r="AM81" s="171"/>
      <c r="AN81" s="171"/>
      <c r="AO81" s="171"/>
      <c r="AP81" s="171"/>
      <c r="AQ81" s="171"/>
      <c r="AR81" s="171"/>
      <c r="AS81" s="171"/>
      <c r="AT81" s="172"/>
      <c r="AU81" s="60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2"/>
      <c r="BJ81" s="60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2"/>
      <c r="BY81" s="60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2"/>
      <c r="CN81" s="60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2"/>
      <c r="DC81" s="60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2"/>
      <c r="DR81" s="60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2"/>
      <c r="EG81" s="60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2"/>
      <c r="EV81" s="60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2"/>
    </row>
    <row r="82" spans="3:166" s="40" customFormat="1">
      <c r="C82" s="160" t="s">
        <v>101</v>
      </c>
      <c r="D82" s="161"/>
      <c r="E82" s="161"/>
      <c r="F82" s="161"/>
      <c r="G82" s="161"/>
      <c r="H82" s="162"/>
      <c r="I82" s="43"/>
      <c r="J82" s="158" t="s">
        <v>56</v>
      </c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  <c r="AN82" s="158"/>
      <c r="AO82" s="158"/>
      <c r="AP82" s="158"/>
      <c r="AQ82" s="158"/>
      <c r="AR82" s="158"/>
      <c r="AS82" s="158"/>
      <c r="AT82" s="159"/>
      <c r="AU82" s="57" t="s">
        <v>47</v>
      </c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9"/>
      <c r="BJ82" s="57" t="s">
        <v>47</v>
      </c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9"/>
      <c r="BY82" s="57">
        <v>0</v>
      </c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9"/>
      <c r="CN82" s="57">
        <v>0</v>
      </c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9"/>
      <c r="DC82" s="57">
        <v>0</v>
      </c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9"/>
      <c r="DR82" s="57">
        <v>0</v>
      </c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9"/>
      <c r="EG82" s="57">
        <v>0</v>
      </c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9"/>
      <c r="EV82" s="57">
        <v>0</v>
      </c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9"/>
    </row>
    <row r="83" spans="3:166" s="40" customFormat="1">
      <c r="C83" s="63" t="s">
        <v>102</v>
      </c>
      <c r="D83" s="64"/>
      <c r="E83" s="64"/>
      <c r="F83" s="64"/>
      <c r="G83" s="64"/>
      <c r="H83" s="65"/>
      <c r="I83" s="39"/>
      <c r="J83" s="163" t="s">
        <v>96</v>
      </c>
      <c r="K83" s="163"/>
      <c r="L83" s="163"/>
      <c r="M83" s="163"/>
      <c r="N83" s="163"/>
      <c r="O83" s="163"/>
      <c r="P83" s="163"/>
      <c r="Q83" s="163"/>
      <c r="R83" s="163"/>
      <c r="S83" s="163"/>
      <c r="T83" s="163"/>
      <c r="U83" s="163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/>
      <c r="AH83" s="163"/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4"/>
      <c r="AU83" s="48" t="s">
        <v>47</v>
      </c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50"/>
      <c r="BJ83" s="48" t="s">
        <v>47</v>
      </c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50"/>
      <c r="BY83" s="48">
        <v>0</v>
      </c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50"/>
      <c r="CN83" s="48">
        <v>0</v>
      </c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50"/>
      <c r="DC83" s="48">
        <v>0</v>
      </c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50"/>
      <c r="DR83" s="48">
        <v>0</v>
      </c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50"/>
      <c r="EG83" s="48">
        <v>0</v>
      </c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50"/>
      <c r="EV83" s="48">
        <v>0</v>
      </c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50"/>
    </row>
    <row r="84" spans="3:166" s="40" customFormat="1">
      <c r="C84" s="63" t="s">
        <v>68</v>
      </c>
      <c r="D84" s="64"/>
      <c r="E84" s="64"/>
      <c r="F84" s="64"/>
      <c r="G84" s="64"/>
      <c r="H84" s="65"/>
      <c r="I84" s="39"/>
      <c r="J84" s="182" t="s">
        <v>76</v>
      </c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  <c r="AM84" s="182"/>
      <c r="AN84" s="182"/>
      <c r="AO84" s="182"/>
      <c r="AP84" s="182"/>
      <c r="AQ84" s="182"/>
      <c r="AR84" s="182"/>
      <c r="AS84" s="182"/>
      <c r="AT84" s="183"/>
      <c r="AU84" s="175">
        <f>SUM(AU85:BI89)</f>
        <v>0</v>
      </c>
      <c r="AV84" s="184"/>
      <c r="AW84" s="184"/>
      <c r="AX84" s="184"/>
      <c r="AY84" s="184"/>
      <c r="AZ84" s="184"/>
      <c r="BA84" s="184"/>
      <c r="BB84" s="184"/>
      <c r="BC84" s="184"/>
      <c r="BD84" s="184"/>
      <c r="BE84" s="184"/>
      <c r="BF84" s="184"/>
      <c r="BG84" s="184"/>
      <c r="BH84" s="184"/>
      <c r="BI84" s="185"/>
      <c r="BJ84" s="175">
        <f>SUM(BJ85:BX89)</f>
        <v>0</v>
      </c>
      <c r="BK84" s="184"/>
      <c r="BL84" s="184"/>
      <c r="BM84" s="184"/>
      <c r="BN84" s="184"/>
      <c r="BO84" s="184"/>
      <c r="BP84" s="184"/>
      <c r="BQ84" s="184"/>
      <c r="BR84" s="184"/>
      <c r="BS84" s="184"/>
      <c r="BT84" s="184"/>
      <c r="BU84" s="184"/>
      <c r="BV84" s="184"/>
      <c r="BW84" s="184"/>
      <c r="BX84" s="185"/>
      <c r="BY84" s="175">
        <f>SUM(BY85:CM89)</f>
        <v>0</v>
      </c>
      <c r="BZ84" s="184"/>
      <c r="CA84" s="184"/>
      <c r="CB84" s="184"/>
      <c r="CC84" s="184"/>
      <c r="CD84" s="184"/>
      <c r="CE84" s="184"/>
      <c r="CF84" s="184"/>
      <c r="CG84" s="184"/>
      <c r="CH84" s="184"/>
      <c r="CI84" s="184"/>
      <c r="CJ84" s="184"/>
      <c r="CK84" s="184"/>
      <c r="CL84" s="184"/>
      <c r="CM84" s="185"/>
      <c r="CN84" s="175">
        <f>SUM(CN85:DB89)</f>
        <v>0</v>
      </c>
      <c r="CO84" s="184"/>
      <c r="CP84" s="184"/>
      <c r="CQ84" s="184"/>
      <c r="CR84" s="184"/>
      <c r="CS84" s="184"/>
      <c r="CT84" s="184"/>
      <c r="CU84" s="184"/>
      <c r="CV84" s="184"/>
      <c r="CW84" s="184"/>
      <c r="CX84" s="184"/>
      <c r="CY84" s="184"/>
      <c r="CZ84" s="184"/>
      <c r="DA84" s="184"/>
      <c r="DB84" s="185"/>
      <c r="DC84" s="175">
        <f>SUM(DC85:DQ89)</f>
        <v>0</v>
      </c>
      <c r="DD84" s="184"/>
      <c r="DE84" s="184"/>
      <c r="DF84" s="184"/>
      <c r="DG84" s="184"/>
      <c r="DH84" s="184"/>
      <c r="DI84" s="184"/>
      <c r="DJ84" s="184"/>
      <c r="DK84" s="184"/>
      <c r="DL84" s="184"/>
      <c r="DM84" s="184"/>
      <c r="DN84" s="184"/>
      <c r="DO84" s="184"/>
      <c r="DP84" s="184"/>
      <c r="DQ84" s="185"/>
      <c r="DR84" s="175">
        <f>SUM(DR85:EF89)</f>
        <v>0</v>
      </c>
      <c r="DS84" s="184"/>
      <c r="DT84" s="184"/>
      <c r="DU84" s="184"/>
      <c r="DV84" s="184"/>
      <c r="DW84" s="184"/>
      <c r="DX84" s="184"/>
      <c r="DY84" s="184"/>
      <c r="DZ84" s="184"/>
      <c r="EA84" s="184"/>
      <c r="EB84" s="184"/>
      <c r="EC84" s="184"/>
      <c r="ED84" s="184"/>
      <c r="EE84" s="184"/>
      <c r="EF84" s="185"/>
      <c r="EG84" s="175">
        <f>SUM(EG85:EU89)</f>
        <v>0</v>
      </c>
      <c r="EH84" s="184"/>
      <c r="EI84" s="184"/>
      <c r="EJ84" s="184"/>
      <c r="EK84" s="184"/>
      <c r="EL84" s="184"/>
      <c r="EM84" s="184"/>
      <c r="EN84" s="184"/>
      <c r="EO84" s="184"/>
      <c r="EP84" s="184"/>
      <c r="EQ84" s="184"/>
      <c r="ER84" s="184"/>
      <c r="ES84" s="184"/>
      <c r="ET84" s="184"/>
      <c r="EU84" s="185"/>
      <c r="EV84" s="175">
        <f>SUM(EV85:FJ89)</f>
        <v>0</v>
      </c>
      <c r="EW84" s="184"/>
      <c r="EX84" s="184"/>
      <c r="EY84" s="184"/>
      <c r="EZ84" s="184"/>
      <c r="FA84" s="184"/>
      <c r="FB84" s="184"/>
      <c r="FC84" s="184"/>
      <c r="FD84" s="184"/>
      <c r="FE84" s="184"/>
      <c r="FF84" s="184"/>
      <c r="FG84" s="184"/>
      <c r="FH84" s="184"/>
      <c r="FI84" s="184"/>
      <c r="FJ84" s="185"/>
    </row>
    <row r="85" spans="3:166" s="40" customFormat="1">
      <c r="C85" s="160" t="s">
        <v>70</v>
      </c>
      <c r="D85" s="161"/>
      <c r="E85" s="161"/>
      <c r="F85" s="161"/>
      <c r="G85" s="161"/>
      <c r="H85" s="162"/>
      <c r="I85" s="41"/>
      <c r="J85" s="173" t="s">
        <v>44</v>
      </c>
      <c r="K85" s="173"/>
      <c r="L85" s="173"/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K85" s="173"/>
      <c r="AL85" s="173"/>
      <c r="AM85" s="173"/>
      <c r="AN85" s="173"/>
      <c r="AO85" s="173"/>
      <c r="AP85" s="173"/>
      <c r="AQ85" s="173"/>
      <c r="AR85" s="173"/>
      <c r="AS85" s="173"/>
      <c r="AT85" s="174"/>
      <c r="AU85" s="57">
        <v>0</v>
      </c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9"/>
      <c r="BJ85" s="57">
        <v>0</v>
      </c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9"/>
      <c r="BY85" s="57">
        <v>0</v>
      </c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9"/>
      <c r="CN85" s="57">
        <v>0</v>
      </c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9"/>
      <c r="DC85" s="57">
        <v>0</v>
      </c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9"/>
      <c r="DR85" s="57">
        <v>0</v>
      </c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9"/>
      <c r="EG85" s="57">
        <v>0</v>
      </c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9"/>
      <c r="EV85" s="57">
        <v>0</v>
      </c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9"/>
    </row>
    <row r="86" spans="3:166" s="40" customFormat="1">
      <c r="C86" s="169"/>
      <c r="D86" s="73"/>
      <c r="E86" s="73"/>
      <c r="F86" s="73"/>
      <c r="G86" s="73"/>
      <c r="H86" s="170"/>
      <c r="I86" s="42"/>
      <c r="J86" s="180" t="s">
        <v>45</v>
      </c>
      <c r="K86" s="180"/>
      <c r="L86" s="180"/>
      <c r="M86" s="180"/>
      <c r="N86" s="180"/>
      <c r="O86" s="180"/>
      <c r="P86" s="180"/>
      <c r="Q86" s="180"/>
      <c r="R86" s="180"/>
      <c r="S86" s="180"/>
      <c r="T86" s="180"/>
      <c r="U86" s="180"/>
      <c r="V86" s="180"/>
      <c r="W86" s="180"/>
      <c r="X86" s="180"/>
      <c r="Y86" s="180"/>
      <c r="Z86" s="180"/>
      <c r="AA86" s="180"/>
      <c r="AB86" s="180"/>
      <c r="AC86" s="180"/>
      <c r="AD86" s="180"/>
      <c r="AE86" s="180"/>
      <c r="AF86" s="180"/>
      <c r="AG86" s="180"/>
      <c r="AH86" s="180"/>
      <c r="AI86" s="180"/>
      <c r="AJ86" s="180"/>
      <c r="AK86" s="180"/>
      <c r="AL86" s="180"/>
      <c r="AM86" s="180"/>
      <c r="AN86" s="180"/>
      <c r="AO86" s="180"/>
      <c r="AP86" s="180"/>
      <c r="AQ86" s="180"/>
      <c r="AR86" s="180"/>
      <c r="AS86" s="180"/>
      <c r="AT86" s="181"/>
      <c r="AU86" s="60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2"/>
      <c r="BJ86" s="60"/>
      <c r="BK86" s="61"/>
      <c r="BL86" s="61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2"/>
      <c r="BY86" s="60"/>
      <c r="BZ86" s="61"/>
      <c r="CA86" s="61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2"/>
      <c r="CN86" s="60"/>
      <c r="CO86" s="61"/>
      <c r="CP86" s="61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2"/>
      <c r="DC86" s="60"/>
      <c r="DD86" s="61"/>
      <c r="DE86" s="61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2"/>
      <c r="DR86" s="60"/>
      <c r="DS86" s="61"/>
      <c r="DT86" s="61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2"/>
      <c r="EG86" s="60"/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2"/>
      <c r="EV86" s="60"/>
      <c r="EW86" s="61"/>
      <c r="EX86" s="61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2"/>
    </row>
    <row r="87" spans="3:166" s="40" customFormat="1">
      <c r="C87" s="160" t="s">
        <v>71</v>
      </c>
      <c r="D87" s="161"/>
      <c r="E87" s="161"/>
      <c r="F87" s="161"/>
      <c r="G87" s="161"/>
      <c r="H87" s="162"/>
      <c r="I87" s="43"/>
      <c r="J87" s="178" t="s">
        <v>49</v>
      </c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  <c r="AN87" s="178"/>
      <c r="AO87" s="178"/>
      <c r="AP87" s="178"/>
      <c r="AQ87" s="178"/>
      <c r="AR87" s="178"/>
      <c r="AS87" s="178"/>
      <c r="AT87" s="179"/>
      <c r="AU87" s="57">
        <v>0</v>
      </c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9"/>
      <c r="BJ87" s="57">
        <v>0</v>
      </c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9"/>
      <c r="BY87" s="57">
        <v>0</v>
      </c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9"/>
      <c r="CN87" s="57">
        <v>0</v>
      </c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9"/>
      <c r="DC87" s="57">
        <v>0</v>
      </c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9"/>
      <c r="DR87" s="57">
        <v>0</v>
      </c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9"/>
      <c r="EG87" s="57">
        <v>0</v>
      </c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9"/>
      <c r="EV87" s="57">
        <v>0</v>
      </c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9"/>
    </row>
    <row r="88" spans="3:166" s="40" customFormat="1">
      <c r="C88" s="169"/>
      <c r="D88" s="73"/>
      <c r="E88" s="73"/>
      <c r="F88" s="73"/>
      <c r="G88" s="73"/>
      <c r="H88" s="170"/>
      <c r="I88" s="46"/>
      <c r="J88" s="167" t="s">
        <v>50</v>
      </c>
      <c r="K88" s="167"/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67"/>
      <c r="AA88" s="167"/>
      <c r="AB88" s="167"/>
      <c r="AC88" s="167"/>
      <c r="AD88" s="167"/>
      <c r="AE88" s="167"/>
      <c r="AF88" s="167"/>
      <c r="AG88" s="167"/>
      <c r="AH88" s="167"/>
      <c r="AI88" s="167"/>
      <c r="AJ88" s="167"/>
      <c r="AK88" s="167"/>
      <c r="AL88" s="167"/>
      <c r="AM88" s="167"/>
      <c r="AN88" s="167"/>
      <c r="AO88" s="167"/>
      <c r="AP88" s="167"/>
      <c r="AQ88" s="167"/>
      <c r="AR88" s="167"/>
      <c r="AS88" s="167"/>
      <c r="AT88" s="168"/>
      <c r="AU88" s="60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2"/>
      <c r="BJ88" s="60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2"/>
      <c r="BY88" s="60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2"/>
      <c r="CN88" s="60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2"/>
      <c r="DC88" s="60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2"/>
      <c r="DR88" s="60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2"/>
      <c r="EG88" s="60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2"/>
      <c r="EV88" s="60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2"/>
    </row>
    <row r="89" spans="3:166" s="40" customFormat="1">
      <c r="C89" s="63" t="s">
        <v>72</v>
      </c>
      <c r="D89" s="64"/>
      <c r="E89" s="64"/>
      <c r="F89" s="64"/>
      <c r="G89" s="64"/>
      <c r="H89" s="65"/>
      <c r="I89" s="39"/>
      <c r="J89" s="165" t="s">
        <v>53</v>
      </c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  <c r="AH89" s="165"/>
      <c r="AI89" s="165"/>
      <c r="AJ89" s="165"/>
      <c r="AK89" s="165"/>
      <c r="AL89" s="165"/>
      <c r="AM89" s="165"/>
      <c r="AN89" s="165"/>
      <c r="AO89" s="165"/>
      <c r="AP89" s="165"/>
      <c r="AQ89" s="165"/>
      <c r="AR89" s="165"/>
      <c r="AS89" s="165"/>
      <c r="AT89" s="166"/>
      <c r="AU89" s="48">
        <v>0</v>
      </c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48">
        <v>0</v>
      </c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50"/>
      <c r="BY89" s="48">
        <v>0</v>
      </c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50"/>
      <c r="CN89" s="48">
        <v>0</v>
      </c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50"/>
      <c r="DC89" s="48">
        <v>0</v>
      </c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50"/>
      <c r="DR89" s="48">
        <v>0</v>
      </c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50"/>
      <c r="EG89" s="48">
        <v>0</v>
      </c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50"/>
      <c r="EV89" s="48">
        <v>0</v>
      </c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50"/>
    </row>
    <row r="90" spans="3:166" s="40" customFormat="1">
      <c r="C90" s="51"/>
      <c r="D90" s="52"/>
      <c r="E90" s="52"/>
      <c r="F90" s="52"/>
      <c r="G90" s="52"/>
      <c r="H90" s="53"/>
      <c r="I90" s="41"/>
      <c r="J90" s="173" t="s">
        <v>44</v>
      </c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3"/>
      <c r="AL90" s="173"/>
      <c r="AM90" s="173"/>
      <c r="AN90" s="173"/>
      <c r="AO90" s="173"/>
      <c r="AP90" s="173"/>
      <c r="AQ90" s="173"/>
      <c r="AR90" s="173"/>
      <c r="AS90" s="173"/>
      <c r="AT90" s="174"/>
      <c r="AU90" s="57" t="s">
        <v>47</v>
      </c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9"/>
      <c r="BJ90" s="57" t="s">
        <v>47</v>
      </c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9"/>
      <c r="BY90" s="57">
        <v>0</v>
      </c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9"/>
      <c r="CN90" s="57">
        <v>0</v>
      </c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9"/>
      <c r="DC90" s="57">
        <v>0</v>
      </c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9"/>
      <c r="DR90" s="57">
        <v>0</v>
      </c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9"/>
      <c r="EG90" s="57">
        <v>0</v>
      </c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9"/>
      <c r="EV90" s="57">
        <v>0</v>
      </c>
      <c r="EW90" s="58"/>
      <c r="EX90" s="58"/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9"/>
    </row>
    <row r="91" spans="3:166" s="40" customFormat="1">
      <c r="C91" s="169" t="s">
        <v>73</v>
      </c>
      <c r="D91" s="73"/>
      <c r="E91" s="73"/>
      <c r="F91" s="73"/>
      <c r="G91" s="73"/>
      <c r="H91" s="170"/>
      <c r="I91" s="42"/>
      <c r="J91" s="171" t="s">
        <v>55</v>
      </c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71"/>
      <c r="AT91" s="172"/>
      <c r="AU91" s="60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2"/>
      <c r="BJ91" s="60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2"/>
      <c r="BY91" s="60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2"/>
      <c r="CN91" s="60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2"/>
      <c r="DC91" s="60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2"/>
      <c r="DR91" s="60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2"/>
      <c r="EG91" s="60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2"/>
      <c r="EV91" s="60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2"/>
    </row>
    <row r="92" spans="3:166" s="40" customFormat="1">
      <c r="C92" s="160" t="s">
        <v>74</v>
      </c>
      <c r="D92" s="161"/>
      <c r="E92" s="161"/>
      <c r="F92" s="161"/>
      <c r="G92" s="161"/>
      <c r="H92" s="162"/>
      <c r="I92" s="43"/>
      <c r="J92" s="158" t="s">
        <v>56</v>
      </c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  <c r="AN92" s="158"/>
      <c r="AO92" s="158"/>
      <c r="AP92" s="158"/>
      <c r="AQ92" s="158"/>
      <c r="AR92" s="158"/>
      <c r="AS92" s="158"/>
      <c r="AT92" s="159"/>
      <c r="AU92" s="57" t="s">
        <v>47</v>
      </c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9"/>
      <c r="BJ92" s="57" t="s">
        <v>47</v>
      </c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9"/>
      <c r="BY92" s="57">
        <v>0</v>
      </c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9"/>
      <c r="CN92" s="57">
        <v>0</v>
      </c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9"/>
      <c r="DC92" s="57">
        <v>0</v>
      </c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9"/>
      <c r="DR92" s="57">
        <v>0</v>
      </c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9"/>
      <c r="EG92" s="57">
        <v>0</v>
      </c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9"/>
      <c r="EV92" s="57">
        <v>0</v>
      </c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9"/>
    </row>
    <row r="93" spans="3:166" s="40" customFormat="1">
      <c r="C93" s="63" t="s">
        <v>75</v>
      </c>
      <c r="D93" s="64"/>
      <c r="E93" s="64"/>
      <c r="F93" s="64"/>
      <c r="G93" s="64"/>
      <c r="H93" s="65"/>
      <c r="I93" s="39"/>
      <c r="J93" s="163" t="s">
        <v>96</v>
      </c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4"/>
      <c r="AU93" s="48" t="s">
        <v>47</v>
      </c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50"/>
      <c r="BJ93" s="48" t="s">
        <v>47</v>
      </c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50"/>
      <c r="BY93" s="48">
        <v>0</v>
      </c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50"/>
      <c r="CN93" s="48">
        <v>0</v>
      </c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50"/>
      <c r="DC93" s="48">
        <v>0</v>
      </c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50"/>
      <c r="DR93" s="48">
        <v>0</v>
      </c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50"/>
      <c r="EG93" s="48">
        <v>0</v>
      </c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50"/>
      <c r="EV93" s="48">
        <v>0</v>
      </c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50"/>
    </row>
    <row r="102" spans="1:156" ht="29.25" customHeight="1">
      <c r="B102" s="86" t="s">
        <v>110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87"/>
      <c r="BK102" s="87"/>
      <c r="BL102" s="87"/>
      <c r="BM102" s="87"/>
      <c r="BN102" s="87"/>
      <c r="BO102" s="87"/>
      <c r="BP102" s="87"/>
      <c r="BQ102" s="87"/>
      <c r="BR102" s="87"/>
      <c r="BS102" s="87"/>
      <c r="BT102" s="87"/>
      <c r="BU102" s="87"/>
      <c r="BV102" s="87"/>
      <c r="BW102" s="87"/>
      <c r="BX102" s="87"/>
      <c r="BY102" s="87"/>
      <c r="BZ102" s="87"/>
      <c r="CA102" s="87"/>
      <c r="CB102" s="87"/>
      <c r="CC102" s="87"/>
      <c r="CD102" s="87"/>
      <c r="CE102" s="87"/>
      <c r="CF102" s="87"/>
      <c r="CG102" s="87"/>
      <c r="CH102" s="87"/>
      <c r="CI102" s="87"/>
      <c r="CJ102" s="87"/>
      <c r="CK102" s="87"/>
      <c r="CL102" s="87"/>
      <c r="CM102" s="87"/>
      <c r="CN102" s="87"/>
      <c r="CO102" s="87"/>
      <c r="CP102" s="87"/>
      <c r="CQ102" s="87"/>
      <c r="CR102" s="87"/>
      <c r="CS102" s="87"/>
      <c r="CT102" s="87"/>
      <c r="CU102" s="87"/>
      <c r="CV102" s="87"/>
      <c r="CW102" s="87"/>
      <c r="CX102" s="87"/>
      <c r="CY102" s="87"/>
      <c r="CZ102" s="87"/>
      <c r="DA102" s="87"/>
      <c r="DB102" s="87"/>
      <c r="DC102" s="87"/>
      <c r="DD102" s="87"/>
      <c r="DE102" s="87"/>
      <c r="DF102" s="87"/>
      <c r="DG102" s="87"/>
      <c r="DH102" s="87"/>
      <c r="DI102" s="87"/>
      <c r="DJ102" s="87"/>
      <c r="DK102" s="87"/>
      <c r="DL102" s="87"/>
      <c r="DM102" s="87"/>
      <c r="DN102" s="87"/>
      <c r="DO102" s="87"/>
      <c r="DP102" s="87"/>
      <c r="DQ102" s="87"/>
      <c r="DR102" s="87"/>
      <c r="DS102" s="87"/>
      <c r="DT102" s="87"/>
      <c r="DU102" s="87"/>
      <c r="DV102" s="87"/>
      <c r="DW102" s="87"/>
      <c r="DX102" s="87"/>
      <c r="DY102" s="87"/>
      <c r="DZ102" s="87"/>
      <c r="EA102" s="87"/>
      <c r="EB102" s="87"/>
      <c r="EC102" s="87"/>
      <c r="ED102" s="87"/>
      <c r="EE102" s="87"/>
      <c r="EF102" s="87"/>
      <c r="EG102" s="87"/>
      <c r="EH102" s="87"/>
      <c r="EI102" s="87"/>
      <c r="EJ102" s="87"/>
      <c r="EK102" s="87"/>
      <c r="EL102" s="87"/>
      <c r="EM102" s="87"/>
      <c r="EN102" s="87"/>
      <c r="EO102" s="87"/>
      <c r="EP102" s="87"/>
      <c r="EQ102" s="87"/>
      <c r="ER102" s="87"/>
      <c r="ES102" s="87"/>
      <c r="ET102" s="87"/>
      <c r="EU102" s="87"/>
      <c r="EV102" s="87"/>
      <c r="EW102" s="87"/>
      <c r="EX102" s="87"/>
      <c r="EY102" s="87"/>
      <c r="EZ102" s="38"/>
    </row>
    <row r="103" spans="1:156">
      <c r="B103" s="88" t="s">
        <v>109</v>
      </c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88"/>
      <c r="AS103" s="88"/>
      <c r="AT103" s="88"/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  <c r="BI103" s="88"/>
      <c r="BJ103" s="88"/>
      <c r="BK103" s="88"/>
      <c r="BL103" s="88"/>
      <c r="BM103" s="88"/>
      <c r="BN103" s="88"/>
      <c r="BO103" s="88"/>
      <c r="BP103" s="88"/>
      <c r="BQ103" s="88"/>
      <c r="BR103" s="88"/>
      <c r="BS103" s="88"/>
      <c r="BT103" s="88"/>
      <c r="BU103" s="88"/>
      <c r="BV103" s="88"/>
      <c r="BW103" s="88"/>
      <c r="BX103" s="88"/>
      <c r="BY103" s="88"/>
      <c r="BZ103" s="88"/>
      <c r="CA103" s="88"/>
      <c r="CB103" s="88"/>
      <c r="CC103" s="88"/>
      <c r="CD103" s="88"/>
      <c r="CE103" s="88"/>
      <c r="CF103" s="88"/>
      <c r="CG103" s="88"/>
      <c r="CH103" s="88"/>
      <c r="CI103" s="88"/>
      <c r="CJ103" s="88"/>
      <c r="CK103" s="88"/>
      <c r="CL103" s="88"/>
      <c r="CM103" s="88"/>
      <c r="CN103" s="88"/>
      <c r="CO103" s="88"/>
      <c r="CP103" s="88"/>
      <c r="CQ103" s="88"/>
      <c r="CR103" s="88"/>
      <c r="CS103" s="88"/>
      <c r="CT103" s="88"/>
      <c r="CU103" s="88"/>
      <c r="CV103" s="88"/>
      <c r="CW103" s="88"/>
      <c r="CX103" s="88"/>
      <c r="CY103" s="88"/>
      <c r="CZ103" s="88"/>
      <c r="DA103" s="88"/>
      <c r="DB103" s="88"/>
      <c r="DC103" s="88"/>
      <c r="DD103" s="88"/>
      <c r="DE103" s="88"/>
      <c r="DF103" s="88"/>
      <c r="DG103" s="88"/>
      <c r="DH103" s="88"/>
      <c r="DI103" s="88"/>
      <c r="DJ103" s="88"/>
      <c r="DK103" s="88"/>
      <c r="DL103" s="88"/>
      <c r="DM103" s="88"/>
      <c r="DN103" s="88"/>
      <c r="DO103" s="88"/>
      <c r="DP103" s="88"/>
      <c r="DQ103" s="88"/>
      <c r="DR103" s="88"/>
      <c r="DS103" s="88"/>
      <c r="DT103" s="88"/>
      <c r="DU103" s="88"/>
      <c r="DV103" s="88"/>
      <c r="DW103" s="88"/>
      <c r="DX103" s="88"/>
      <c r="DY103" s="88"/>
      <c r="DZ103" s="88"/>
      <c r="EA103" s="88"/>
      <c r="EB103" s="88"/>
      <c r="EC103" s="88"/>
      <c r="ED103" s="88"/>
      <c r="EE103" s="88"/>
      <c r="EF103" s="88"/>
      <c r="EG103" s="88"/>
      <c r="EH103" s="88"/>
      <c r="EI103" s="88"/>
      <c r="EJ103" s="88"/>
      <c r="EK103" s="88"/>
      <c r="EL103" s="88"/>
      <c r="EM103" s="88"/>
      <c r="EN103" s="88"/>
      <c r="EO103" s="88"/>
      <c r="EP103" s="88"/>
      <c r="EQ103" s="88"/>
      <c r="ER103" s="88"/>
      <c r="ES103" s="88"/>
      <c r="ET103" s="88"/>
      <c r="EU103" s="88"/>
      <c r="EV103" s="88"/>
      <c r="EW103" s="88"/>
      <c r="EX103" s="88"/>
      <c r="EY103" s="37"/>
      <c r="EZ103" s="37"/>
    </row>
    <row r="104" spans="1:156" ht="12.75" customHeight="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7"/>
      <c r="EI104" s="37"/>
      <c r="EJ104" s="37"/>
      <c r="EK104" s="37"/>
      <c r="EL104" s="37"/>
      <c r="EM104" s="37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37"/>
      <c r="EZ104" s="37"/>
    </row>
    <row r="105" spans="1:156">
      <c r="A105" s="37"/>
      <c r="B105" s="88" t="s">
        <v>103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  <c r="BP105" s="88"/>
      <c r="BQ105" s="88"/>
      <c r="BR105" s="88"/>
      <c r="BS105" s="88"/>
      <c r="BT105" s="88"/>
      <c r="BU105" s="88"/>
      <c r="BV105" s="88"/>
      <c r="BW105" s="88"/>
      <c r="BX105" s="88"/>
      <c r="BY105" s="88"/>
      <c r="BZ105" s="88"/>
      <c r="CA105" s="88"/>
      <c r="CB105" s="88"/>
      <c r="CC105" s="88"/>
      <c r="CD105" s="88"/>
      <c r="CE105" s="88"/>
      <c r="CF105" s="88"/>
      <c r="CG105" s="88"/>
      <c r="CH105" s="88"/>
      <c r="CI105" s="88"/>
      <c r="CJ105" s="88"/>
      <c r="CK105" s="88"/>
      <c r="CL105" s="88"/>
      <c r="CM105" s="88"/>
      <c r="CN105" s="88"/>
      <c r="CO105" s="88"/>
      <c r="CP105" s="88"/>
      <c r="CQ105" s="88"/>
      <c r="CR105" s="88"/>
      <c r="CS105" s="88"/>
      <c r="CT105" s="88"/>
      <c r="CU105" s="88"/>
      <c r="CV105" s="88"/>
      <c r="CW105" s="88"/>
      <c r="CX105" s="88"/>
      <c r="CY105" s="88"/>
      <c r="CZ105" s="88"/>
      <c r="DA105" s="88"/>
      <c r="DB105" s="88"/>
      <c r="DC105" s="88"/>
      <c r="DD105" s="88"/>
      <c r="DE105" s="88"/>
      <c r="DF105" s="88"/>
      <c r="DG105" s="88"/>
      <c r="DH105" s="88"/>
      <c r="DI105" s="88"/>
      <c r="DJ105" s="88"/>
      <c r="DK105" s="88"/>
      <c r="DL105" s="88"/>
      <c r="DM105" s="88"/>
      <c r="DN105" s="88"/>
      <c r="DO105" s="88"/>
      <c r="DP105" s="88"/>
      <c r="DQ105" s="88"/>
      <c r="DR105" s="88"/>
      <c r="DS105" s="88"/>
      <c r="DT105" s="88"/>
      <c r="DU105" s="88"/>
      <c r="DV105" s="88"/>
      <c r="DW105" s="88"/>
      <c r="DX105" s="88"/>
      <c r="DY105" s="88"/>
      <c r="DZ105" s="88"/>
      <c r="EA105" s="88"/>
      <c r="EB105" s="88"/>
      <c r="EC105" s="88"/>
      <c r="ED105" s="88"/>
      <c r="EE105" s="88"/>
      <c r="EF105" s="88"/>
      <c r="EG105" s="88"/>
      <c r="EH105" s="88"/>
      <c r="EI105" s="88"/>
      <c r="EJ105" s="88"/>
      <c r="EK105" s="88"/>
      <c r="EL105" s="88"/>
      <c r="EM105" s="88"/>
      <c r="EN105" s="88"/>
      <c r="EO105" s="88"/>
      <c r="EP105" s="88"/>
      <c r="EQ105" s="88"/>
      <c r="ER105" s="88"/>
      <c r="ES105" s="88"/>
      <c r="ET105" s="88"/>
      <c r="EU105" s="88"/>
      <c r="EV105" s="88"/>
      <c r="EW105" s="88"/>
      <c r="EX105" s="88"/>
      <c r="EY105" s="88"/>
      <c r="EZ105" s="37"/>
    </row>
    <row r="106" spans="1:156">
      <c r="A106" s="37"/>
      <c r="B106" s="88" t="s">
        <v>77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  <c r="CC106" s="88"/>
      <c r="CD106" s="88"/>
      <c r="CE106" s="88"/>
      <c r="CF106" s="88"/>
      <c r="CG106" s="88"/>
      <c r="CH106" s="88"/>
      <c r="CI106" s="88"/>
      <c r="CJ106" s="88"/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8"/>
      <c r="CV106" s="88"/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8"/>
      <c r="DI106" s="88"/>
      <c r="DJ106" s="88"/>
      <c r="DK106" s="88"/>
      <c r="DL106" s="88"/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8"/>
      <c r="DZ106" s="88"/>
      <c r="EA106" s="88"/>
      <c r="EB106" s="88"/>
      <c r="EC106" s="88"/>
      <c r="ED106" s="88"/>
      <c r="EE106" s="88"/>
      <c r="EF106" s="88"/>
      <c r="EG106" s="88"/>
      <c r="EH106" s="88"/>
      <c r="EI106" s="88"/>
      <c r="EJ106" s="88"/>
      <c r="EK106" s="88"/>
      <c r="EL106" s="88"/>
      <c r="EM106" s="88"/>
      <c r="EN106" s="88"/>
      <c r="EO106" s="88"/>
      <c r="EP106" s="88"/>
      <c r="EQ106" s="88"/>
      <c r="ER106" s="88"/>
      <c r="ES106" s="88"/>
      <c r="ET106" s="88"/>
      <c r="EU106" s="88"/>
      <c r="EV106" s="88"/>
      <c r="EW106" s="88"/>
      <c r="EX106" s="88"/>
      <c r="EY106" s="88"/>
      <c r="EZ106" s="37"/>
    </row>
    <row r="107" spans="1:156" ht="12.75" customHeight="1">
      <c r="EZ107" s="33" t="s">
        <v>33</v>
      </c>
    </row>
    <row r="108" spans="1:156" ht="80.099999999999994" customHeight="1">
      <c r="A108" s="89" t="s">
        <v>78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1"/>
      <c r="M108" s="89" t="s">
        <v>79</v>
      </c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90"/>
      <c r="AM108" s="91"/>
      <c r="AN108" s="89" t="s">
        <v>108</v>
      </c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0"/>
      <c r="BE108" s="91"/>
      <c r="BF108" s="83" t="s">
        <v>105</v>
      </c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5"/>
      <c r="CH108" s="83" t="s">
        <v>106</v>
      </c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5"/>
      <c r="DT108" s="83" t="s">
        <v>107</v>
      </c>
      <c r="DU108" s="84"/>
      <c r="DV108" s="84"/>
      <c r="DW108" s="84"/>
      <c r="DX108" s="84"/>
      <c r="DY108" s="84"/>
      <c r="DZ108" s="84"/>
      <c r="EA108" s="84"/>
      <c r="EB108" s="84"/>
      <c r="EC108" s="84"/>
      <c r="ED108" s="84"/>
      <c r="EE108" s="84"/>
      <c r="EF108" s="84"/>
      <c r="EG108" s="84"/>
      <c r="EH108" s="84"/>
      <c r="EI108" s="84"/>
      <c r="EJ108" s="84"/>
      <c r="EK108" s="84"/>
      <c r="EL108" s="84"/>
      <c r="EM108" s="84"/>
      <c r="EN108" s="84"/>
      <c r="EO108" s="84"/>
      <c r="EP108" s="84"/>
      <c r="EQ108" s="84"/>
      <c r="ER108" s="84"/>
      <c r="ES108" s="84"/>
      <c r="ET108" s="84"/>
      <c r="EU108" s="84"/>
      <c r="EV108" s="84"/>
      <c r="EW108" s="84"/>
      <c r="EX108" s="84"/>
      <c r="EY108" s="84"/>
      <c r="EZ108" s="85"/>
    </row>
    <row r="109" spans="1:156" ht="45" customHeight="1">
      <c r="A109" s="92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4"/>
      <c r="M109" s="92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4"/>
      <c r="AN109" s="92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4"/>
      <c r="BF109" s="83" t="s">
        <v>37</v>
      </c>
      <c r="BG109" s="84"/>
      <c r="BH109" s="84"/>
      <c r="BI109" s="84"/>
      <c r="BJ109" s="84"/>
      <c r="BK109" s="84"/>
      <c r="BL109" s="84"/>
      <c r="BM109" s="84"/>
      <c r="BN109" s="84"/>
      <c r="BO109" s="84"/>
      <c r="BP109" s="84"/>
      <c r="BQ109" s="84"/>
      <c r="BR109" s="84"/>
      <c r="BS109" s="85"/>
      <c r="BT109" s="83" t="s">
        <v>38</v>
      </c>
      <c r="BU109" s="84"/>
      <c r="BV109" s="84"/>
      <c r="BW109" s="84"/>
      <c r="BX109" s="84"/>
      <c r="BY109" s="84"/>
      <c r="BZ109" s="84"/>
      <c r="CA109" s="84"/>
      <c r="CB109" s="84"/>
      <c r="CC109" s="84"/>
      <c r="CD109" s="84"/>
      <c r="CE109" s="84"/>
      <c r="CF109" s="84"/>
      <c r="CG109" s="85"/>
      <c r="CH109" s="83" t="s">
        <v>80</v>
      </c>
      <c r="CI109" s="84"/>
      <c r="CJ109" s="84"/>
      <c r="CK109" s="84"/>
      <c r="CL109" s="84"/>
      <c r="CM109" s="84"/>
      <c r="CN109" s="84"/>
      <c r="CO109" s="84"/>
      <c r="CP109" s="84"/>
      <c r="CQ109" s="84"/>
      <c r="CR109" s="84"/>
      <c r="CS109" s="84"/>
      <c r="CT109" s="84"/>
      <c r="CU109" s="84"/>
      <c r="CV109" s="84"/>
      <c r="CW109" s="84"/>
      <c r="CX109" s="84"/>
      <c r="CY109" s="84"/>
      <c r="CZ109" s="84"/>
      <c r="DA109" s="85"/>
      <c r="DB109" s="83" t="s">
        <v>40</v>
      </c>
      <c r="DC109" s="84"/>
      <c r="DD109" s="84"/>
      <c r="DE109" s="84"/>
      <c r="DF109" s="84"/>
      <c r="DG109" s="84"/>
      <c r="DH109" s="84"/>
      <c r="DI109" s="84"/>
      <c r="DJ109" s="84"/>
      <c r="DK109" s="84"/>
      <c r="DL109" s="84"/>
      <c r="DM109" s="84"/>
      <c r="DN109" s="84"/>
      <c r="DO109" s="84"/>
      <c r="DP109" s="84"/>
      <c r="DQ109" s="84"/>
      <c r="DR109" s="84"/>
      <c r="DS109" s="85"/>
      <c r="DT109" s="83" t="s">
        <v>80</v>
      </c>
      <c r="DU109" s="84"/>
      <c r="DV109" s="84"/>
      <c r="DW109" s="84"/>
      <c r="DX109" s="84"/>
      <c r="DY109" s="84"/>
      <c r="DZ109" s="84"/>
      <c r="EA109" s="84"/>
      <c r="EB109" s="84"/>
      <c r="EC109" s="84"/>
      <c r="ED109" s="84"/>
      <c r="EE109" s="84"/>
      <c r="EF109" s="84"/>
      <c r="EG109" s="84"/>
      <c r="EH109" s="84"/>
      <c r="EI109" s="85"/>
      <c r="EJ109" s="83" t="s">
        <v>40</v>
      </c>
      <c r="EK109" s="84"/>
      <c r="EL109" s="84"/>
      <c r="EM109" s="84"/>
      <c r="EN109" s="84"/>
      <c r="EO109" s="84"/>
      <c r="EP109" s="84"/>
      <c r="EQ109" s="84"/>
      <c r="ER109" s="84"/>
      <c r="ES109" s="84"/>
      <c r="ET109" s="84"/>
      <c r="EU109" s="84"/>
      <c r="EV109" s="84"/>
      <c r="EW109" s="84"/>
      <c r="EX109" s="84"/>
      <c r="EY109" s="84"/>
      <c r="EZ109" s="85"/>
    </row>
    <row r="110" spans="1:156">
      <c r="A110" s="80">
        <v>1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2"/>
      <c r="M110" s="80">
        <v>2</v>
      </c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2"/>
      <c r="AN110" s="80">
        <v>3</v>
      </c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2"/>
      <c r="BF110" s="80">
        <v>4</v>
      </c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2"/>
      <c r="BT110" s="80">
        <v>5</v>
      </c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2"/>
      <c r="CH110" s="80">
        <v>6</v>
      </c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2"/>
      <c r="DB110" s="80">
        <v>7</v>
      </c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2"/>
      <c r="DT110" s="80">
        <v>8</v>
      </c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2"/>
      <c r="EJ110" s="80">
        <v>9</v>
      </c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2"/>
    </row>
    <row r="111" spans="1:156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66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8"/>
      <c r="AN111" s="69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1"/>
      <c r="BF111" s="69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  <c r="BQ111" s="70"/>
      <c r="BR111" s="70"/>
      <c r="BS111" s="71"/>
      <c r="BT111" s="69"/>
      <c r="BU111" s="70"/>
      <c r="BV111" s="70"/>
      <c r="BW111" s="70"/>
      <c r="BX111" s="70"/>
      <c r="BY111" s="70"/>
      <c r="BZ111" s="70"/>
      <c r="CA111" s="70"/>
      <c r="CB111" s="70"/>
      <c r="CC111" s="70"/>
      <c r="CD111" s="70"/>
      <c r="CE111" s="70"/>
      <c r="CF111" s="70"/>
      <c r="CG111" s="71"/>
      <c r="CH111" s="69"/>
      <c r="CI111" s="70"/>
      <c r="CJ111" s="70"/>
      <c r="CK111" s="70"/>
      <c r="CL111" s="70"/>
      <c r="CM111" s="70"/>
      <c r="CN111" s="70"/>
      <c r="CO111" s="70"/>
      <c r="CP111" s="70"/>
      <c r="CQ111" s="70"/>
      <c r="CR111" s="70"/>
      <c r="CS111" s="70"/>
      <c r="CT111" s="70"/>
      <c r="CU111" s="70"/>
      <c r="CV111" s="70"/>
      <c r="CW111" s="70"/>
      <c r="CX111" s="70"/>
      <c r="CY111" s="70"/>
      <c r="CZ111" s="70"/>
      <c r="DA111" s="71"/>
      <c r="DB111" s="69"/>
      <c r="DC111" s="70"/>
      <c r="DD111" s="70"/>
      <c r="DE111" s="70"/>
      <c r="DF111" s="70"/>
      <c r="DG111" s="70"/>
      <c r="DH111" s="70"/>
      <c r="DI111" s="70"/>
      <c r="DJ111" s="70"/>
      <c r="DK111" s="70"/>
      <c r="DL111" s="70"/>
      <c r="DM111" s="70"/>
      <c r="DN111" s="70"/>
      <c r="DO111" s="70"/>
      <c r="DP111" s="70"/>
      <c r="DQ111" s="70"/>
      <c r="DR111" s="70"/>
      <c r="DS111" s="71"/>
      <c r="DT111" s="69"/>
      <c r="DU111" s="70"/>
      <c r="DV111" s="70"/>
      <c r="DW111" s="70"/>
      <c r="DX111" s="70"/>
      <c r="DY111" s="70"/>
      <c r="DZ111" s="70"/>
      <c r="EA111" s="70"/>
      <c r="EB111" s="70"/>
      <c r="EC111" s="70"/>
      <c r="ED111" s="70"/>
      <c r="EE111" s="70"/>
      <c r="EF111" s="70"/>
      <c r="EG111" s="70"/>
      <c r="EH111" s="70"/>
      <c r="EI111" s="71"/>
      <c r="EJ111" s="69"/>
      <c r="EK111" s="70"/>
      <c r="EL111" s="70"/>
      <c r="EM111" s="70"/>
      <c r="EN111" s="70"/>
      <c r="EO111" s="70"/>
      <c r="EP111" s="70"/>
      <c r="EQ111" s="70"/>
      <c r="ER111" s="70"/>
      <c r="ES111" s="70"/>
      <c r="ET111" s="70"/>
      <c r="EU111" s="70"/>
      <c r="EV111" s="70"/>
      <c r="EW111" s="70"/>
      <c r="EX111" s="70"/>
      <c r="EY111" s="70"/>
      <c r="EZ111" s="71"/>
    </row>
    <row r="112" spans="1:156">
      <c r="A112" s="63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66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8"/>
      <c r="AN112" s="69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1"/>
      <c r="BF112" s="69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1"/>
      <c r="BT112" s="69"/>
      <c r="BU112" s="70"/>
      <c r="BV112" s="70"/>
      <c r="BW112" s="70"/>
      <c r="BX112" s="70"/>
      <c r="BY112" s="70"/>
      <c r="BZ112" s="70"/>
      <c r="CA112" s="70"/>
      <c r="CB112" s="70"/>
      <c r="CC112" s="70"/>
      <c r="CD112" s="70"/>
      <c r="CE112" s="70"/>
      <c r="CF112" s="70"/>
      <c r="CG112" s="71"/>
      <c r="CH112" s="69"/>
      <c r="CI112" s="70"/>
      <c r="CJ112" s="70"/>
      <c r="CK112" s="70"/>
      <c r="CL112" s="70"/>
      <c r="CM112" s="70"/>
      <c r="CN112" s="70"/>
      <c r="CO112" s="70"/>
      <c r="CP112" s="70"/>
      <c r="CQ112" s="70"/>
      <c r="CR112" s="70"/>
      <c r="CS112" s="70"/>
      <c r="CT112" s="70"/>
      <c r="CU112" s="70"/>
      <c r="CV112" s="70"/>
      <c r="CW112" s="70"/>
      <c r="CX112" s="70"/>
      <c r="CY112" s="70"/>
      <c r="CZ112" s="70"/>
      <c r="DA112" s="71"/>
      <c r="DB112" s="69"/>
      <c r="DC112" s="70"/>
      <c r="DD112" s="70"/>
      <c r="DE112" s="70"/>
      <c r="DF112" s="70"/>
      <c r="DG112" s="70"/>
      <c r="DH112" s="70"/>
      <c r="DI112" s="70"/>
      <c r="DJ112" s="70"/>
      <c r="DK112" s="70"/>
      <c r="DL112" s="70"/>
      <c r="DM112" s="70"/>
      <c r="DN112" s="70"/>
      <c r="DO112" s="70"/>
      <c r="DP112" s="70"/>
      <c r="DQ112" s="70"/>
      <c r="DR112" s="70"/>
      <c r="DS112" s="71"/>
      <c r="DT112" s="69"/>
      <c r="DU112" s="70"/>
      <c r="DV112" s="70"/>
      <c r="DW112" s="70"/>
      <c r="DX112" s="70"/>
      <c r="DY112" s="70"/>
      <c r="DZ112" s="70"/>
      <c r="EA112" s="70"/>
      <c r="EB112" s="70"/>
      <c r="EC112" s="70"/>
      <c r="ED112" s="70"/>
      <c r="EE112" s="70"/>
      <c r="EF112" s="70"/>
      <c r="EG112" s="70"/>
      <c r="EH112" s="70"/>
      <c r="EI112" s="71"/>
      <c r="EJ112" s="69"/>
      <c r="EK112" s="70"/>
      <c r="EL112" s="70"/>
      <c r="EM112" s="70"/>
      <c r="EN112" s="70"/>
      <c r="EO112" s="70"/>
      <c r="EP112" s="70"/>
      <c r="EQ112" s="70"/>
      <c r="ER112" s="70"/>
      <c r="ES112" s="70"/>
      <c r="ET112" s="70"/>
      <c r="EU112" s="70"/>
      <c r="EV112" s="70"/>
      <c r="EW112" s="70"/>
      <c r="EX112" s="70"/>
      <c r="EY112" s="70"/>
      <c r="EZ112" s="71"/>
    </row>
    <row r="113" spans="1:156">
      <c r="A113" s="63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66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8"/>
      <c r="AN113" s="69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1"/>
      <c r="BF113" s="69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  <c r="BQ113" s="70"/>
      <c r="BR113" s="70"/>
      <c r="BS113" s="71"/>
      <c r="BT113" s="69"/>
      <c r="BU113" s="70"/>
      <c r="BV113" s="70"/>
      <c r="BW113" s="70"/>
      <c r="BX113" s="70"/>
      <c r="BY113" s="70"/>
      <c r="BZ113" s="70"/>
      <c r="CA113" s="70"/>
      <c r="CB113" s="70"/>
      <c r="CC113" s="70"/>
      <c r="CD113" s="70"/>
      <c r="CE113" s="70"/>
      <c r="CF113" s="70"/>
      <c r="CG113" s="71"/>
      <c r="CH113" s="69"/>
      <c r="CI113" s="70"/>
      <c r="CJ113" s="70"/>
      <c r="CK113" s="70"/>
      <c r="CL113" s="70"/>
      <c r="CM113" s="70"/>
      <c r="CN113" s="70"/>
      <c r="CO113" s="70"/>
      <c r="CP113" s="70"/>
      <c r="CQ113" s="70"/>
      <c r="CR113" s="70"/>
      <c r="CS113" s="70"/>
      <c r="CT113" s="70"/>
      <c r="CU113" s="70"/>
      <c r="CV113" s="70"/>
      <c r="CW113" s="70"/>
      <c r="CX113" s="70"/>
      <c r="CY113" s="70"/>
      <c r="CZ113" s="70"/>
      <c r="DA113" s="71"/>
      <c r="DB113" s="69"/>
      <c r="DC113" s="70"/>
      <c r="DD113" s="70"/>
      <c r="DE113" s="70"/>
      <c r="DF113" s="70"/>
      <c r="DG113" s="70"/>
      <c r="DH113" s="70"/>
      <c r="DI113" s="70"/>
      <c r="DJ113" s="70"/>
      <c r="DK113" s="70"/>
      <c r="DL113" s="70"/>
      <c r="DM113" s="70"/>
      <c r="DN113" s="70"/>
      <c r="DO113" s="70"/>
      <c r="DP113" s="70"/>
      <c r="DQ113" s="70"/>
      <c r="DR113" s="70"/>
      <c r="DS113" s="71"/>
      <c r="DT113" s="69"/>
      <c r="DU113" s="70"/>
      <c r="DV113" s="70"/>
      <c r="DW113" s="70"/>
      <c r="DX113" s="70"/>
      <c r="DY113" s="70"/>
      <c r="DZ113" s="70"/>
      <c r="EA113" s="70"/>
      <c r="EB113" s="70"/>
      <c r="EC113" s="70"/>
      <c r="ED113" s="70"/>
      <c r="EE113" s="70"/>
      <c r="EF113" s="70"/>
      <c r="EG113" s="70"/>
      <c r="EH113" s="70"/>
      <c r="EI113" s="71"/>
      <c r="EJ113" s="69"/>
      <c r="EK113" s="70"/>
      <c r="EL113" s="70"/>
      <c r="EM113" s="70"/>
      <c r="EN113" s="70"/>
      <c r="EO113" s="70"/>
      <c r="EP113" s="70"/>
      <c r="EQ113" s="70"/>
      <c r="ER113" s="70"/>
      <c r="ES113" s="70"/>
      <c r="ET113" s="70"/>
      <c r="EU113" s="70"/>
      <c r="EV113" s="70"/>
      <c r="EW113" s="70"/>
      <c r="EX113" s="70"/>
      <c r="EY113" s="70"/>
      <c r="EZ113" s="71"/>
    </row>
    <row r="114" spans="1:156">
      <c r="A114" s="63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66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8"/>
      <c r="AN114" s="69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1"/>
      <c r="BF114" s="69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1"/>
      <c r="BT114" s="69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1"/>
      <c r="CH114" s="69"/>
      <c r="CI114" s="70"/>
      <c r="CJ114" s="70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1"/>
      <c r="DB114" s="69"/>
      <c r="DC114" s="70"/>
      <c r="DD114" s="70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  <c r="DO114" s="70"/>
      <c r="DP114" s="70"/>
      <c r="DQ114" s="70"/>
      <c r="DR114" s="70"/>
      <c r="DS114" s="71"/>
      <c r="DT114" s="69"/>
      <c r="DU114" s="70"/>
      <c r="DV114" s="70"/>
      <c r="DW114" s="70"/>
      <c r="DX114" s="70"/>
      <c r="DY114" s="70"/>
      <c r="DZ114" s="70"/>
      <c r="EA114" s="70"/>
      <c r="EB114" s="70"/>
      <c r="EC114" s="70"/>
      <c r="ED114" s="70"/>
      <c r="EE114" s="70"/>
      <c r="EF114" s="70"/>
      <c r="EG114" s="70"/>
      <c r="EH114" s="70"/>
      <c r="EI114" s="71"/>
      <c r="EJ114" s="69"/>
      <c r="EK114" s="70"/>
      <c r="EL114" s="70"/>
      <c r="EM114" s="70"/>
      <c r="EN114" s="70"/>
      <c r="EO114" s="70"/>
      <c r="EP114" s="70"/>
      <c r="EQ114" s="70"/>
      <c r="ER114" s="70"/>
      <c r="ES114" s="70"/>
      <c r="ET114" s="70"/>
      <c r="EU114" s="70"/>
      <c r="EV114" s="70"/>
      <c r="EW114" s="70"/>
      <c r="EX114" s="70"/>
      <c r="EY114" s="70"/>
      <c r="EZ114" s="71"/>
    </row>
    <row r="115" spans="1:156">
      <c r="A115" s="63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66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8"/>
      <c r="AN115" s="69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1"/>
      <c r="BF115" s="69"/>
      <c r="BG115" s="70"/>
      <c r="BH115" s="70"/>
      <c r="BI115" s="70"/>
      <c r="BJ115" s="70"/>
      <c r="BK115" s="70"/>
      <c r="BL115" s="70"/>
      <c r="BM115" s="70"/>
      <c r="BN115" s="70"/>
      <c r="BO115" s="70"/>
      <c r="BP115" s="70"/>
      <c r="BQ115" s="70"/>
      <c r="BR115" s="70"/>
      <c r="BS115" s="71"/>
      <c r="BT115" s="69"/>
      <c r="BU115" s="70"/>
      <c r="BV115" s="70"/>
      <c r="BW115" s="70"/>
      <c r="BX115" s="70"/>
      <c r="BY115" s="70"/>
      <c r="BZ115" s="70"/>
      <c r="CA115" s="70"/>
      <c r="CB115" s="70"/>
      <c r="CC115" s="70"/>
      <c r="CD115" s="70"/>
      <c r="CE115" s="70"/>
      <c r="CF115" s="70"/>
      <c r="CG115" s="71"/>
      <c r="CH115" s="69"/>
      <c r="CI115" s="70"/>
      <c r="CJ115" s="70"/>
      <c r="CK115" s="70"/>
      <c r="CL115" s="70"/>
      <c r="CM115" s="70"/>
      <c r="CN115" s="70"/>
      <c r="CO115" s="70"/>
      <c r="CP115" s="70"/>
      <c r="CQ115" s="70"/>
      <c r="CR115" s="70"/>
      <c r="CS115" s="70"/>
      <c r="CT115" s="70"/>
      <c r="CU115" s="70"/>
      <c r="CV115" s="70"/>
      <c r="CW115" s="70"/>
      <c r="CX115" s="70"/>
      <c r="CY115" s="70"/>
      <c r="CZ115" s="70"/>
      <c r="DA115" s="71"/>
      <c r="DB115" s="69"/>
      <c r="DC115" s="70"/>
      <c r="DD115" s="70"/>
      <c r="DE115" s="70"/>
      <c r="DF115" s="70"/>
      <c r="DG115" s="70"/>
      <c r="DH115" s="70"/>
      <c r="DI115" s="70"/>
      <c r="DJ115" s="70"/>
      <c r="DK115" s="70"/>
      <c r="DL115" s="70"/>
      <c r="DM115" s="70"/>
      <c r="DN115" s="70"/>
      <c r="DO115" s="70"/>
      <c r="DP115" s="70"/>
      <c r="DQ115" s="70"/>
      <c r="DR115" s="70"/>
      <c r="DS115" s="71"/>
      <c r="DT115" s="69"/>
      <c r="DU115" s="70"/>
      <c r="DV115" s="70"/>
      <c r="DW115" s="70"/>
      <c r="DX115" s="70"/>
      <c r="DY115" s="70"/>
      <c r="DZ115" s="70"/>
      <c r="EA115" s="70"/>
      <c r="EB115" s="70"/>
      <c r="EC115" s="70"/>
      <c r="ED115" s="70"/>
      <c r="EE115" s="70"/>
      <c r="EF115" s="70"/>
      <c r="EG115" s="70"/>
      <c r="EH115" s="70"/>
      <c r="EI115" s="71"/>
      <c r="EJ115" s="69"/>
      <c r="EK115" s="70"/>
      <c r="EL115" s="70"/>
      <c r="EM115" s="70"/>
      <c r="EN115" s="70"/>
      <c r="EO115" s="70"/>
      <c r="EP115" s="70"/>
      <c r="EQ115" s="70"/>
      <c r="ER115" s="70"/>
      <c r="ES115" s="70"/>
      <c r="ET115" s="70"/>
      <c r="EU115" s="70"/>
      <c r="EV115" s="70"/>
      <c r="EW115" s="70"/>
      <c r="EX115" s="70"/>
      <c r="EY115" s="70"/>
      <c r="EZ115" s="71"/>
    </row>
    <row r="116" spans="1:156">
      <c r="A116" s="63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66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8"/>
      <c r="AN116" s="69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1"/>
      <c r="BF116" s="69"/>
      <c r="BG116" s="70"/>
      <c r="BH116" s="70"/>
      <c r="BI116" s="70"/>
      <c r="BJ116" s="70"/>
      <c r="BK116" s="70"/>
      <c r="BL116" s="70"/>
      <c r="BM116" s="70"/>
      <c r="BN116" s="70"/>
      <c r="BO116" s="70"/>
      <c r="BP116" s="70"/>
      <c r="BQ116" s="70"/>
      <c r="BR116" s="70"/>
      <c r="BS116" s="71"/>
      <c r="BT116" s="69"/>
      <c r="BU116" s="70"/>
      <c r="BV116" s="70"/>
      <c r="BW116" s="70"/>
      <c r="BX116" s="70"/>
      <c r="BY116" s="70"/>
      <c r="BZ116" s="70"/>
      <c r="CA116" s="70"/>
      <c r="CB116" s="70"/>
      <c r="CC116" s="70"/>
      <c r="CD116" s="70"/>
      <c r="CE116" s="70"/>
      <c r="CF116" s="70"/>
      <c r="CG116" s="71"/>
      <c r="CH116" s="69"/>
      <c r="CI116" s="70"/>
      <c r="CJ116" s="70"/>
      <c r="CK116" s="70"/>
      <c r="CL116" s="70"/>
      <c r="CM116" s="70"/>
      <c r="CN116" s="70"/>
      <c r="CO116" s="70"/>
      <c r="CP116" s="70"/>
      <c r="CQ116" s="70"/>
      <c r="CR116" s="70"/>
      <c r="CS116" s="70"/>
      <c r="CT116" s="70"/>
      <c r="CU116" s="70"/>
      <c r="CV116" s="70"/>
      <c r="CW116" s="70"/>
      <c r="CX116" s="70"/>
      <c r="CY116" s="70"/>
      <c r="CZ116" s="70"/>
      <c r="DA116" s="71"/>
      <c r="DB116" s="69"/>
      <c r="DC116" s="70"/>
      <c r="DD116" s="70"/>
      <c r="DE116" s="70"/>
      <c r="DF116" s="70"/>
      <c r="DG116" s="70"/>
      <c r="DH116" s="70"/>
      <c r="DI116" s="70"/>
      <c r="DJ116" s="70"/>
      <c r="DK116" s="70"/>
      <c r="DL116" s="70"/>
      <c r="DM116" s="70"/>
      <c r="DN116" s="70"/>
      <c r="DO116" s="70"/>
      <c r="DP116" s="70"/>
      <c r="DQ116" s="70"/>
      <c r="DR116" s="70"/>
      <c r="DS116" s="71"/>
      <c r="DT116" s="69"/>
      <c r="DU116" s="70"/>
      <c r="DV116" s="70"/>
      <c r="DW116" s="70"/>
      <c r="DX116" s="70"/>
      <c r="DY116" s="70"/>
      <c r="DZ116" s="70"/>
      <c r="EA116" s="70"/>
      <c r="EB116" s="70"/>
      <c r="EC116" s="70"/>
      <c r="ED116" s="70"/>
      <c r="EE116" s="70"/>
      <c r="EF116" s="70"/>
      <c r="EG116" s="70"/>
      <c r="EH116" s="70"/>
      <c r="EI116" s="71"/>
      <c r="EJ116" s="69"/>
      <c r="EK116" s="70"/>
      <c r="EL116" s="70"/>
      <c r="EM116" s="70"/>
      <c r="EN116" s="70"/>
      <c r="EO116" s="70"/>
      <c r="EP116" s="70"/>
      <c r="EQ116" s="70"/>
      <c r="ER116" s="70"/>
      <c r="ES116" s="70"/>
      <c r="ET116" s="70"/>
      <c r="EU116" s="70"/>
      <c r="EV116" s="70"/>
      <c r="EW116" s="70"/>
      <c r="EX116" s="70"/>
      <c r="EY116" s="70"/>
      <c r="EZ116" s="71"/>
    </row>
    <row r="117" spans="1:156">
      <c r="A117" s="63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66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8"/>
      <c r="AN117" s="69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1"/>
      <c r="BF117" s="69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1"/>
      <c r="BT117" s="69"/>
      <c r="BU117" s="70"/>
      <c r="BV117" s="70"/>
      <c r="BW117" s="70"/>
      <c r="BX117" s="70"/>
      <c r="BY117" s="70"/>
      <c r="BZ117" s="70"/>
      <c r="CA117" s="70"/>
      <c r="CB117" s="70"/>
      <c r="CC117" s="70"/>
      <c r="CD117" s="70"/>
      <c r="CE117" s="70"/>
      <c r="CF117" s="70"/>
      <c r="CG117" s="71"/>
      <c r="CH117" s="69"/>
      <c r="CI117" s="70"/>
      <c r="CJ117" s="70"/>
      <c r="CK117" s="70"/>
      <c r="CL117" s="70"/>
      <c r="CM117" s="70"/>
      <c r="CN117" s="70"/>
      <c r="CO117" s="70"/>
      <c r="CP117" s="70"/>
      <c r="CQ117" s="70"/>
      <c r="CR117" s="70"/>
      <c r="CS117" s="70"/>
      <c r="CT117" s="70"/>
      <c r="CU117" s="70"/>
      <c r="CV117" s="70"/>
      <c r="CW117" s="70"/>
      <c r="CX117" s="70"/>
      <c r="CY117" s="70"/>
      <c r="CZ117" s="70"/>
      <c r="DA117" s="71"/>
      <c r="DB117" s="69"/>
      <c r="DC117" s="70"/>
      <c r="DD117" s="70"/>
      <c r="DE117" s="70"/>
      <c r="DF117" s="70"/>
      <c r="DG117" s="70"/>
      <c r="DH117" s="70"/>
      <c r="DI117" s="70"/>
      <c r="DJ117" s="70"/>
      <c r="DK117" s="70"/>
      <c r="DL117" s="70"/>
      <c r="DM117" s="70"/>
      <c r="DN117" s="70"/>
      <c r="DO117" s="70"/>
      <c r="DP117" s="70"/>
      <c r="DQ117" s="70"/>
      <c r="DR117" s="70"/>
      <c r="DS117" s="71"/>
      <c r="DT117" s="69"/>
      <c r="DU117" s="70"/>
      <c r="DV117" s="70"/>
      <c r="DW117" s="70"/>
      <c r="DX117" s="70"/>
      <c r="DY117" s="70"/>
      <c r="DZ117" s="70"/>
      <c r="EA117" s="70"/>
      <c r="EB117" s="70"/>
      <c r="EC117" s="70"/>
      <c r="ED117" s="70"/>
      <c r="EE117" s="70"/>
      <c r="EF117" s="70"/>
      <c r="EG117" s="70"/>
      <c r="EH117" s="70"/>
      <c r="EI117" s="71"/>
      <c r="EJ117" s="69"/>
      <c r="EK117" s="70"/>
      <c r="EL117" s="70"/>
      <c r="EM117" s="70"/>
      <c r="EN117" s="70"/>
      <c r="EO117" s="70"/>
      <c r="EP117" s="70"/>
      <c r="EQ117" s="70"/>
      <c r="ER117" s="70"/>
      <c r="ES117" s="70"/>
      <c r="ET117" s="70"/>
      <c r="EU117" s="70"/>
      <c r="EV117" s="70"/>
      <c r="EW117" s="70"/>
      <c r="EX117" s="70"/>
      <c r="EY117" s="70"/>
      <c r="EZ117" s="71"/>
    </row>
    <row r="118" spans="1:156">
      <c r="A118" s="63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66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8"/>
      <c r="AN118" s="69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1"/>
      <c r="BF118" s="69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1"/>
      <c r="BT118" s="69"/>
      <c r="BU118" s="70"/>
      <c r="BV118" s="70"/>
      <c r="BW118" s="70"/>
      <c r="BX118" s="70"/>
      <c r="BY118" s="70"/>
      <c r="BZ118" s="70"/>
      <c r="CA118" s="70"/>
      <c r="CB118" s="70"/>
      <c r="CC118" s="70"/>
      <c r="CD118" s="70"/>
      <c r="CE118" s="70"/>
      <c r="CF118" s="70"/>
      <c r="CG118" s="71"/>
      <c r="CH118" s="69"/>
      <c r="CI118" s="70"/>
      <c r="CJ118" s="70"/>
      <c r="CK118" s="70"/>
      <c r="CL118" s="70"/>
      <c r="CM118" s="70"/>
      <c r="CN118" s="70"/>
      <c r="CO118" s="70"/>
      <c r="CP118" s="70"/>
      <c r="CQ118" s="70"/>
      <c r="CR118" s="70"/>
      <c r="CS118" s="70"/>
      <c r="CT118" s="70"/>
      <c r="CU118" s="70"/>
      <c r="CV118" s="70"/>
      <c r="CW118" s="70"/>
      <c r="CX118" s="70"/>
      <c r="CY118" s="70"/>
      <c r="CZ118" s="70"/>
      <c r="DA118" s="71"/>
      <c r="DB118" s="69"/>
      <c r="DC118" s="70"/>
      <c r="DD118" s="70"/>
      <c r="DE118" s="70"/>
      <c r="DF118" s="70"/>
      <c r="DG118" s="70"/>
      <c r="DH118" s="70"/>
      <c r="DI118" s="70"/>
      <c r="DJ118" s="70"/>
      <c r="DK118" s="70"/>
      <c r="DL118" s="70"/>
      <c r="DM118" s="70"/>
      <c r="DN118" s="70"/>
      <c r="DO118" s="70"/>
      <c r="DP118" s="70"/>
      <c r="DQ118" s="70"/>
      <c r="DR118" s="70"/>
      <c r="DS118" s="71"/>
      <c r="DT118" s="69"/>
      <c r="DU118" s="70"/>
      <c r="DV118" s="70"/>
      <c r="DW118" s="70"/>
      <c r="DX118" s="70"/>
      <c r="DY118" s="70"/>
      <c r="DZ118" s="70"/>
      <c r="EA118" s="70"/>
      <c r="EB118" s="70"/>
      <c r="EC118" s="70"/>
      <c r="ED118" s="70"/>
      <c r="EE118" s="70"/>
      <c r="EF118" s="70"/>
      <c r="EG118" s="70"/>
      <c r="EH118" s="70"/>
      <c r="EI118" s="71"/>
      <c r="EJ118" s="69"/>
      <c r="EK118" s="70"/>
      <c r="EL118" s="70"/>
      <c r="EM118" s="70"/>
      <c r="EN118" s="70"/>
      <c r="EO118" s="70"/>
      <c r="EP118" s="70"/>
      <c r="EQ118" s="70"/>
      <c r="ER118" s="70"/>
      <c r="ES118" s="70"/>
      <c r="ET118" s="70"/>
      <c r="EU118" s="70"/>
      <c r="EV118" s="70"/>
      <c r="EW118" s="70"/>
      <c r="EX118" s="70"/>
      <c r="EY118" s="70"/>
      <c r="EZ118" s="71"/>
    </row>
    <row r="119" spans="1:156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66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8"/>
      <c r="AN119" s="69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1"/>
      <c r="BF119" s="69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1"/>
      <c r="BT119" s="69"/>
      <c r="BU119" s="70"/>
      <c r="BV119" s="70"/>
      <c r="BW119" s="70"/>
      <c r="BX119" s="70"/>
      <c r="BY119" s="70"/>
      <c r="BZ119" s="70"/>
      <c r="CA119" s="70"/>
      <c r="CB119" s="70"/>
      <c r="CC119" s="70"/>
      <c r="CD119" s="70"/>
      <c r="CE119" s="70"/>
      <c r="CF119" s="70"/>
      <c r="CG119" s="71"/>
      <c r="CH119" s="69"/>
      <c r="CI119" s="70"/>
      <c r="CJ119" s="70"/>
      <c r="CK119" s="70"/>
      <c r="CL119" s="70"/>
      <c r="CM119" s="70"/>
      <c r="CN119" s="70"/>
      <c r="CO119" s="70"/>
      <c r="CP119" s="70"/>
      <c r="CQ119" s="70"/>
      <c r="CR119" s="70"/>
      <c r="CS119" s="70"/>
      <c r="CT119" s="70"/>
      <c r="CU119" s="70"/>
      <c r="CV119" s="70"/>
      <c r="CW119" s="70"/>
      <c r="CX119" s="70"/>
      <c r="CY119" s="70"/>
      <c r="CZ119" s="70"/>
      <c r="DA119" s="71"/>
      <c r="DB119" s="69"/>
      <c r="DC119" s="70"/>
      <c r="DD119" s="70"/>
      <c r="DE119" s="70"/>
      <c r="DF119" s="70"/>
      <c r="DG119" s="70"/>
      <c r="DH119" s="70"/>
      <c r="DI119" s="70"/>
      <c r="DJ119" s="70"/>
      <c r="DK119" s="70"/>
      <c r="DL119" s="70"/>
      <c r="DM119" s="70"/>
      <c r="DN119" s="70"/>
      <c r="DO119" s="70"/>
      <c r="DP119" s="70"/>
      <c r="DQ119" s="70"/>
      <c r="DR119" s="70"/>
      <c r="DS119" s="71"/>
      <c r="DT119" s="69"/>
      <c r="DU119" s="70"/>
      <c r="DV119" s="70"/>
      <c r="DW119" s="70"/>
      <c r="DX119" s="70"/>
      <c r="DY119" s="70"/>
      <c r="DZ119" s="70"/>
      <c r="EA119" s="70"/>
      <c r="EB119" s="70"/>
      <c r="EC119" s="70"/>
      <c r="ED119" s="70"/>
      <c r="EE119" s="70"/>
      <c r="EF119" s="70"/>
      <c r="EG119" s="70"/>
      <c r="EH119" s="70"/>
      <c r="EI119" s="71"/>
      <c r="EJ119" s="69"/>
      <c r="EK119" s="70"/>
      <c r="EL119" s="70"/>
      <c r="EM119" s="70"/>
      <c r="EN119" s="70"/>
      <c r="EO119" s="70"/>
      <c r="EP119" s="70"/>
      <c r="EQ119" s="70"/>
      <c r="ER119" s="70"/>
      <c r="ES119" s="70"/>
      <c r="ET119" s="70"/>
      <c r="EU119" s="70"/>
      <c r="EV119" s="70"/>
      <c r="EW119" s="70"/>
      <c r="EX119" s="70"/>
      <c r="EY119" s="70"/>
      <c r="EZ119" s="71"/>
    </row>
    <row r="120" spans="1:156">
      <c r="A120" s="63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66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8"/>
      <c r="AN120" s="69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1"/>
      <c r="BF120" s="69"/>
      <c r="BG120" s="70"/>
      <c r="BH120" s="70"/>
      <c r="BI120" s="70"/>
      <c r="BJ120" s="70"/>
      <c r="BK120" s="70"/>
      <c r="BL120" s="70"/>
      <c r="BM120" s="70"/>
      <c r="BN120" s="70"/>
      <c r="BO120" s="70"/>
      <c r="BP120" s="70"/>
      <c r="BQ120" s="70"/>
      <c r="BR120" s="70"/>
      <c r="BS120" s="71"/>
      <c r="BT120" s="69"/>
      <c r="BU120" s="70"/>
      <c r="BV120" s="70"/>
      <c r="BW120" s="70"/>
      <c r="BX120" s="70"/>
      <c r="BY120" s="70"/>
      <c r="BZ120" s="70"/>
      <c r="CA120" s="70"/>
      <c r="CB120" s="70"/>
      <c r="CC120" s="70"/>
      <c r="CD120" s="70"/>
      <c r="CE120" s="70"/>
      <c r="CF120" s="70"/>
      <c r="CG120" s="71"/>
      <c r="CH120" s="69"/>
      <c r="CI120" s="70"/>
      <c r="CJ120" s="70"/>
      <c r="CK120" s="70"/>
      <c r="CL120" s="70"/>
      <c r="CM120" s="70"/>
      <c r="CN120" s="70"/>
      <c r="CO120" s="70"/>
      <c r="CP120" s="70"/>
      <c r="CQ120" s="70"/>
      <c r="CR120" s="70"/>
      <c r="CS120" s="70"/>
      <c r="CT120" s="70"/>
      <c r="CU120" s="70"/>
      <c r="CV120" s="70"/>
      <c r="CW120" s="70"/>
      <c r="CX120" s="70"/>
      <c r="CY120" s="70"/>
      <c r="CZ120" s="70"/>
      <c r="DA120" s="71"/>
      <c r="DB120" s="69"/>
      <c r="DC120" s="70"/>
      <c r="DD120" s="70"/>
      <c r="DE120" s="70"/>
      <c r="DF120" s="70"/>
      <c r="DG120" s="70"/>
      <c r="DH120" s="70"/>
      <c r="DI120" s="70"/>
      <c r="DJ120" s="70"/>
      <c r="DK120" s="70"/>
      <c r="DL120" s="70"/>
      <c r="DM120" s="70"/>
      <c r="DN120" s="70"/>
      <c r="DO120" s="70"/>
      <c r="DP120" s="70"/>
      <c r="DQ120" s="70"/>
      <c r="DR120" s="70"/>
      <c r="DS120" s="71"/>
      <c r="DT120" s="69"/>
      <c r="DU120" s="70"/>
      <c r="DV120" s="70"/>
      <c r="DW120" s="70"/>
      <c r="DX120" s="70"/>
      <c r="DY120" s="70"/>
      <c r="DZ120" s="70"/>
      <c r="EA120" s="70"/>
      <c r="EB120" s="70"/>
      <c r="EC120" s="70"/>
      <c r="ED120" s="70"/>
      <c r="EE120" s="70"/>
      <c r="EF120" s="70"/>
      <c r="EG120" s="70"/>
      <c r="EH120" s="70"/>
      <c r="EI120" s="71"/>
      <c r="EJ120" s="69"/>
      <c r="EK120" s="70"/>
      <c r="EL120" s="70"/>
      <c r="EM120" s="70"/>
      <c r="EN120" s="70"/>
      <c r="EO120" s="70"/>
      <c r="EP120" s="70"/>
      <c r="EQ120" s="70"/>
      <c r="ER120" s="70"/>
      <c r="ES120" s="70"/>
      <c r="ET120" s="70"/>
      <c r="EU120" s="70"/>
      <c r="EV120" s="70"/>
      <c r="EW120" s="70"/>
      <c r="EX120" s="70"/>
      <c r="EY120" s="70"/>
      <c r="EZ120" s="71"/>
    </row>
    <row r="123" spans="1:156" ht="12.75" customHeight="1">
      <c r="H123" s="72" t="s">
        <v>81</v>
      </c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  <c r="AY123" s="47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  <c r="BM123" s="47"/>
      <c r="BN123" s="47"/>
      <c r="BO123" s="47"/>
      <c r="BP123" s="47"/>
      <c r="BQ123" s="47"/>
      <c r="BR123" s="47"/>
      <c r="BS123" s="47"/>
      <c r="BT123" s="47"/>
    </row>
    <row r="124" spans="1:156" ht="12.75" customHeight="1"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238" t="s">
        <v>130</v>
      </c>
      <c r="AZ124" s="238"/>
      <c r="BA124" s="238"/>
      <c r="BB124" s="238"/>
      <c r="BC124" s="238"/>
      <c r="BD124" s="238"/>
      <c r="BE124" s="238"/>
      <c r="BF124" s="238"/>
      <c r="BG124" s="238"/>
      <c r="BH124" s="238"/>
      <c r="BI124" s="238"/>
      <c r="BJ124" s="238"/>
      <c r="BK124" s="238"/>
      <c r="BL124" s="238"/>
      <c r="BM124" s="238"/>
      <c r="BN124" s="238"/>
      <c r="BO124" s="238"/>
      <c r="BP124" s="238"/>
      <c r="BQ124" s="238"/>
      <c r="BR124" s="238"/>
      <c r="BS124" s="238"/>
      <c r="BT124" s="238"/>
    </row>
    <row r="125" spans="1:156" ht="12.75" customHeight="1"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  <c r="AY125" s="238"/>
      <c r="AZ125" s="238"/>
      <c r="BA125" s="238"/>
      <c r="BB125" s="238"/>
      <c r="BC125" s="238"/>
      <c r="BD125" s="238"/>
      <c r="BE125" s="238"/>
      <c r="BF125" s="238"/>
      <c r="BG125" s="238"/>
      <c r="BH125" s="238"/>
      <c r="BI125" s="238"/>
      <c r="BJ125" s="238"/>
      <c r="BK125" s="238"/>
      <c r="BL125" s="238"/>
      <c r="BM125" s="238"/>
      <c r="BN125" s="238"/>
      <c r="BO125" s="238"/>
      <c r="BP125" s="238"/>
      <c r="BQ125" s="238"/>
      <c r="BR125" s="238"/>
      <c r="BS125" s="238"/>
      <c r="BT125" s="238"/>
    </row>
    <row r="126" spans="1:156" ht="12.75" customHeight="1"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72"/>
      <c r="AO126" s="72"/>
      <c r="AP126" s="72"/>
      <c r="AQ126" s="72"/>
      <c r="AR126" s="72"/>
      <c r="AS126" s="72"/>
      <c r="AT126" s="72"/>
      <c r="AU126" s="72"/>
      <c r="AV126" s="72"/>
      <c r="AW126" s="72"/>
      <c r="AX126" s="72"/>
      <c r="AY126" s="238"/>
      <c r="AZ126" s="238"/>
      <c r="BA126" s="238"/>
      <c r="BB126" s="238"/>
      <c r="BC126" s="238"/>
      <c r="BD126" s="238"/>
      <c r="BE126" s="238"/>
      <c r="BF126" s="238"/>
      <c r="BG126" s="238"/>
      <c r="BH126" s="238"/>
      <c r="BI126" s="238"/>
      <c r="BJ126" s="238"/>
      <c r="BK126" s="238"/>
      <c r="BL126" s="238"/>
      <c r="BM126" s="238"/>
      <c r="BN126" s="238"/>
      <c r="BO126" s="238"/>
      <c r="BP126" s="238"/>
      <c r="BQ126" s="238"/>
      <c r="BR126" s="238"/>
      <c r="BS126" s="238"/>
      <c r="BT126" s="238"/>
    </row>
    <row r="127" spans="1:156" ht="12.75" customHeight="1"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34"/>
      <c r="BV127" s="34"/>
      <c r="BW127" s="34"/>
      <c r="BX127" s="55" t="s">
        <v>131</v>
      </c>
      <c r="BY127" s="55"/>
      <c r="BZ127" s="55"/>
      <c r="CA127" s="55"/>
      <c r="CB127" s="55"/>
      <c r="CC127" s="55"/>
      <c r="CD127" s="55"/>
      <c r="CE127" s="55"/>
      <c r="CF127" s="55"/>
      <c r="CG127" s="55"/>
      <c r="CH127" s="55"/>
      <c r="CI127" s="55"/>
      <c r="CJ127" s="55"/>
      <c r="CK127" s="55"/>
      <c r="CL127" s="55"/>
      <c r="CM127" s="55"/>
      <c r="CN127" s="55"/>
      <c r="CO127" s="55"/>
      <c r="CP127" s="55"/>
      <c r="CQ127" s="55"/>
      <c r="CR127" s="55"/>
      <c r="CS127" s="55"/>
      <c r="CT127" s="55"/>
      <c r="CU127" s="55"/>
      <c r="CV127" s="55"/>
      <c r="CW127" s="55"/>
      <c r="CX127" s="55"/>
      <c r="CY127" s="55"/>
      <c r="CZ127" s="55"/>
      <c r="DA127" s="55"/>
      <c r="DB127" s="55"/>
      <c r="DC127" s="55"/>
      <c r="DD127" s="55"/>
      <c r="DE127" s="55"/>
      <c r="DF127" s="55"/>
      <c r="DG127" s="55"/>
      <c r="DH127" s="55"/>
      <c r="DI127" s="55"/>
      <c r="DJ127" s="55"/>
      <c r="DK127" s="16"/>
      <c r="DL127" s="16"/>
      <c r="DM127" s="16"/>
      <c r="DN127" s="16"/>
      <c r="DO127" s="16"/>
      <c r="DP127" s="55"/>
      <c r="DQ127" s="55"/>
      <c r="DR127" s="55"/>
      <c r="DS127" s="55"/>
      <c r="DT127" s="55"/>
      <c r="DU127" s="55"/>
      <c r="DV127" s="55"/>
      <c r="DW127" s="55"/>
      <c r="DX127" s="55"/>
      <c r="DY127" s="55"/>
      <c r="DZ127" s="55"/>
      <c r="EA127" s="55"/>
      <c r="EB127" s="55"/>
      <c r="EC127" s="55"/>
      <c r="ED127" s="55"/>
      <c r="EE127" s="55"/>
      <c r="EF127" s="55"/>
      <c r="EG127" s="55"/>
      <c r="EH127" s="55"/>
      <c r="EI127" s="55"/>
      <c r="EJ127" s="55"/>
      <c r="EK127" s="55"/>
    </row>
    <row r="128" spans="1:156">
      <c r="AY128" s="74" t="s">
        <v>82</v>
      </c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4"/>
      <c r="BQ128" s="74"/>
      <c r="BR128" s="74"/>
      <c r="BS128" s="74"/>
      <c r="BT128" s="74"/>
      <c r="BU128" s="35"/>
      <c r="BV128" s="35"/>
      <c r="BW128" s="35"/>
      <c r="BX128" s="74"/>
      <c r="BY128" s="74"/>
      <c r="BZ128" s="74"/>
      <c r="CA128" s="74"/>
      <c r="CB128" s="74"/>
      <c r="CC128" s="74"/>
      <c r="CD128" s="74"/>
      <c r="CE128" s="74"/>
      <c r="CF128" s="74"/>
      <c r="CG128" s="74"/>
      <c r="CH128" s="74"/>
      <c r="CI128" s="74"/>
      <c r="CJ128" s="74"/>
      <c r="CK128" s="74"/>
      <c r="CL128" s="74"/>
      <c r="CM128" s="74"/>
      <c r="CN128" s="74"/>
      <c r="CO128" s="74"/>
      <c r="CP128" s="74"/>
      <c r="CQ128" s="74"/>
      <c r="CR128" s="74"/>
      <c r="CS128" s="74"/>
      <c r="CT128" s="74"/>
      <c r="CU128" s="74"/>
      <c r="CV128" s="74"/>
      <c r="CW128" s="74"/>
      <c r="CX128" s="74"/>
      <c r="CY128" s="74"/>
      <c r="CZ128" s="74"/>
      <c r="DA128" s="74"/>
      <c r="DB128" s="74"/>
      <c r="DC128" s="74"/>
      <c r="DD128" s="74"/>
      <c r="DE128" s="74"/>
      <c r="DF128" s="74"/>
      <c r="DG128" s="74"/>
      <c r="DH128" s="74"/>
      <c r="DI128" s="74"/>
      <c r="DJ128" s="74"/>
      <c r="DK128" s="11"/>
      <c r="DL128" s="11"/>
      <c r="DM128" s="11"/>
      <c r="DN128" s="11"/>
      <c r="DO128" s="11"/>
      <c r="DP128" s="74" t="s">
        <v>83</v>
      </c>
      <c r="DQ128" s="74"/>
      <c r="DR128" s="74"/>
      <c r="DS128" s="74"/>
      <c r="DT128" s="74"/>
      <c r="DU128" s="74"/>
      <c r="DV128" s="74"/>
      <c r="DW128" s="74"/>
      <c r="DX128" s="74"/>
      <c r="DY128" s="74"/>
      <c r="DZ128" s="74"/>
      <c r="EA128" s="74"/>
      <c r="EB128" s="74"/>
      <c r="EC128" s="74"/>
      <c r="ED128" s="74"/>
      <c r="EE128" s="74"/>
      <c r="EF128" s="74"/>
      <c r="EG128" s="74"/>
      <c r="EH128" s="74"/>
      <c r="EI128" s="74"/>
      <c r="EJ128" s="74"/>
      <c r="EK128" s="74"/>
    </row>
    <row r="129" spans="51:141">
      <c r="AY129" s="73"/>
      <c r="AZ129" s="73"/>
      <c r="BA129" s="73"/>
      <c r="BB129" s="73"/>
      <c r="BC129" s="73"/>
      <c r="BD129" s="73"/>
      <c r="BE129" s="73"/>
      <c r="BF129" s="73"/>
      <c r="BG129" s="73"/>
      <c r="BH129" s="73"/>
      <c r="BI129" s="73"/>
      <c r="BJ129" s="73"/>
      <c r="BK129" s="73"/>
      <c r="BL129" s="73"/>
      <c r="BM129" s="73"/>
      <c r="BN129" s="73"/>
      <c r="BO129" s="73"/>
      <c r="BP129" s="73"/>
      <c r="BQ129" s="73"/>
      <c r="BR129" s="73"/>
      <c r="BS129" s="73"/>
      <c r="BT129" s="73"/>
      <c r="BU129" s="32"/>
      <c r="BV129" s="32"/>
      <c r="BW129" s="1" t="s">
        <v>84</v>
      </c>
      <c r="BX129" s="73"/>
      <c r="BY129" s="73"/>
      <c r="BZ129" s="73"/>
      <c r="CA129" s="73"/>
      <c r="CB129" s="1" t="s">
        <v>85</v>
      </c>
      <c r="CE129" s="73" t="s">
        <v>132</v>
      </c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8">
        <v>20</v>
      </c>
      <c r="CT129" s="78"/>
      <c r="CU129" s="78"/>
      <c r="CV129" s="78"/>
      <c r="CW129" s="79" t="s">
        <v>135</v>
      </c>
      <c r="CX129" s="79"/>
      <c r="CY129" s="79"/>
      <c r="CZ129" s="79"/>
      <c r="DA129" s="79"/>
      <c r="DB129" s="1" t="s">
        <v>86</v>
      </c>
    </row>
    <row r="130" spans="51:141">
      <c r="AY130" s="76" t="s">
        <v>87</v>
      </c>
      <c r="AZ130" s="76"/>
      <c r="BA130" s="76"/>
      <c r="BB130" s="76"/>
      <c r="BC130" s="76"/>
      <c r="BD130" s="76"/>
      <c r="BE130" s="76"/>
      <c r="BF130" s="76"/>
      <c r="BG130" s="76"/>
      <c r="BH130" s="76"/>
      <c r="BI130" s="76"/>
      <c r="BJ130" s="76"/>
      <c r="BK130" s="76"/>
      <c r="BL130" s="76"/>
      <c r="BM130" s="76"/>
      <c r="BN130" s="76"/>
      <c r="BO130" s="76"/>
      <c r="BP130" s="76"/>
      <c r="BQ130" s="76"/>
      <c r="BR130" s="76"/>
      <c r="BS130" s="76"/>
      <c r="BT130" s="76"/>
      <c r="BU130" s="76"/>
      <c r="BV130" s="35"/>
      <c r="BW130" s="35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77"/>
      <c r="CV130" s="77"/>
      <c r="CW130" s="77"/>
      <c r="CX130" s="77"/>
      <c r="CY130" s="77"/>
      <c r="CZ130" s="77"/>
      <c r="DA130" s="77"/>
      <c r="DB130" s="77"/>
      <c r="DC130" s="77"/>
      <c r="DD130" s="77"/>
      <c r="DE130" s="77"/>
      <c r="DF130" s="36"/>
      <c r="DG130" s="36"/>
      <c r="DH130" s="36"/>
      <c r="DI130" s="36"/>
      <c r="DJ130" s="36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</row>
  </sheetData>
  <mergeCells count="542">
    <mergeCell ref="S1:EK1"/>
    <mergeCell ref="O3:EO3"/>
    <mergeCell ref="S5:EK5"/>
    <mergeCell ref="X7:EF7"/>
    <mergeCell ref="DS17:FD17"/>
    <mergeCell ref="BI10:CP10"/>
    <mergeCell ref="DX12:EY13"/>
    <mergeCell ref="A13:BW13"/>
    <mergeCell ref="BX13:DJ13"/>
    <mergeCell ref="X8:EF8"/>
    <mergeCell ref="BS9:CC9"/>
    <mergeCell ref="CD9:CG9"/>
    <mergeCell ref="CH9:CL9"/>
    <mergeCell ref="EN18:EQ18"/>
    <mergeCell ref="B14:BW15"/>
    <mergeCell ref="BX14:DJ17"/>
    <mergeCell ref="DV14:FA14"/>
    <mergeCell ref="DV15:FA15"/>
    <mergeCell ref="D16:E16"/>
    <mergeCell ref="F16:BW16"/>
    <mergeCell ref="DV16:FA16"/>
    <mergeCell ref="D17:E17"/>
    <mergeCell ref="F17:BW17"/>
    <mergeCell ref="ET18:EX18"/>
    <mergeCell ref="D19:E19"/>
    <mergeCell ref="B21:BW21"/>
    <mergeCell ref="BX21:DJ22"/>
    <mergeCell ref="DX21:EY21"/>
    <mergeCell ref="D22:E22"/>
    <mergeCell ref="F22:BW22"/>
    <mergeCell ref="EN19:EQ19"/>
    <mergeCell ref="ET19:EX19"/>
    <mergeCell ref="B18:BW18"/>
    <mergeCell ref="B24:AU24"/>
    <mergeCell ref="AV24:EL24"/>
    <mergeCell ref="F19:BW19"/>
    <mergeCell ref="EB19:EM19"/>
    <mergeCell ref="D20:E20"/>
    <mergeCell ref="F20:BW20"/>
    <mergeCell ref="BX18:DJ20"/>
    <mergeCell ref="EB18:EM18"/>
    <mergeCell ref="A31:Q31"/>
    <mergeCell ref="R31:BG31"/>
    <mergeCell ref="BH31:CT31"/>
    <mergeCell ref="CU31:EN31"/>
    <mergeCell ref="A30:Q30"/>
    <mergeCell ref="R30:BG30"/>
    <mergeCell ref="BH30:CT30"/>
    <mergeCell ref="CU30:EN30"/>
    <mergeCell ref="B26:R26"/>
    <mergeCell ref="S26:EL26"/>
    <mergeCell ref="A28:Q29"/>
    <mergeCell ref="R28:EN28"/>
    <mergeCell ref="R29:BG29"/>
    <mergeCell ref="BH29:CT29"/>
    <mergeCell ref="CU29:EN29"/>
    <mergeCell ref="B37:CO37"/>
    <mergeCell ref="CR39:EA43"/>
    <mergeCell ref="EB39:FL43"/>
    <mergeCell ref="B40:CO40"/>
    <mergeCell ref="B41:CO41"/>
    <mergeCell ref="B42:CO42"/>
    <mergeCell ref="BY47:DB47"/>
    <mergeCell ref="DC47:EF47"/>
    <mergeCell ref="A45:FL45"/>
    <mergeCell ref="A33:CQ33"/>
    <mergeCell ref="CR33:EA33"/>
    <mergeCell ref="EB33:FL33"/>
    <mergeCell ref="CR34:EA38"/>
    <mergeCell ref="EB34:FL38"/>
    <mergeCell ref="B35:CO35"/>
    <mergeCell ref="B36:CO36"/>
    <mergeCell ref="BY48:CM48"/>
    <mergeCell ref="CN48:DB48"/>
    <mergeCell ref="DC48:DQ48"/>
    <mergeCell ref="DR48:EF48"/>
    <mergeCell ref="EG48:EU48"/>
    <mergeCell ref="EV48:FJ48"/>
    <mergeCell ref="BJ50:BX50"/>
    <mergeCell ref="DC49:DQ49"/>
    <mergeCell ref="DR49:EF49"/>
    <mergeCell ref="EG49:EU49"/>
    <mergeCell ref="EV49:FJ49"/>
    <mergeCell ref="C47:H48"/>
    <mergeCell ref="I47:AT48"/>
    <mergeCell ref="AU47:BI48"/>
    <mergeCell ref="BJ47:BX48"/>
    <mergeCell ref="EG47:FJ47"/>
    <mergeCell ref="CN50:DB50"/>
    <mergeCell ref="C49:H49"/>
    <mergeCell ref="I49:AT49"/>
    <mergeCell ref="AU49:BI49"/>
    <mergeCell ref="BJ49:BX49"/>
    <mergeCell ref="BY49:CM49"/>
    <mergeCell ref="CN49:DB49"/>
    <mergeCell ref="C50:H50"/>
    <mergeCell ref="J50:AT50"/>
    <mergeCell ref="AU50:BI50"/>
    <mergeCell ref="EG50:EU50"/>
    <mergeCell ref="EV50:FJ50"/>
    <mergeCell ref="C53:H54"/>
    <mergeCell ref="J53:AT53"/>
    <mergeCell ref="AU53:BI54"/>
    <mergeCell ref="BJ53:BX54"/>
    <mergeCell ref="BY53:CM54"/>
    <mergeCell ref="DC50:DQ50"/>
    <mergeCell ref="CN53:DB54"/>
    <mergeCell ref="DC53:DQ54"/>
    <mergeCell ref="DR50:EF50"/>
    <mergeCell ref="C51:H52"/>
    <mergeCell ref="J51:AT51"/>
    <mergeCell ref="AU51:BI52"/>
    <mergeCell ref="BJ51:BX52"/>
    <mergeCell ref="BY51:CM52"/>
    <mergeCell ref="CN51:DB52"/>
    <mergeCell ref="DC51:DQ52"/>
    <mergeCell ref="DR51:EF52"/>
    <mergeCell ref="BY50:CM50"/>
    <mergeCell ref="EV55:FJ55"/>
    <mergeCell ref="BY55:CM55"/>
    <mergeCell ref="DR53:EF54"/>
    <mergeCell ref="EG53:EU54"/>
    <mergeCell ref="EV53:FJ54"/>
    <mergeCell ref="J54:AT54"/>
    <mergeCell ref="BY56:CM57"/>
    <mergeCell ref="CN56:DB57"/>
    <mergeCell ref="EG51:EU52"/>
    <mergeCell ref="EV51:FJ52"/>
    <mergeCell ref="J52:AT52"/>
    <mergeCell ref="DC56:DQ57"/>
    <mergeCell ref="DR56:EF57"/>
    <mergeCell ref="EG56:EU57"/>
    <mergeCell ref="EV56:FJ57"/>
    <mergeCell ref="EG55:EU55"/>
    <mergeCell ref="DR58:EF58"/>
    <mergeCell ref="EG58:EU58"/>
    <mergeCell ref="C55:H55"/>
    <mergeCell ref="J55:AT55"/>
    <mergeCell ref="AU55:BI55"/>
    <mergeCell ref="BJ55:BX55"/>
    <mergeCell ref="C57:H57"/>
    <mergeCell ref="J57:AT57"/>
    <mergeCell ref="DC55:DQ55"/>
    <mergeCell ref="DR55:EF55"/>
    <mergeCell ref="CN59:DB59"/>
    <mergeCell ref="C58:H58"/>
    <mergeCell ref="J58:AT58"/>
    <mergeCell ref="AU58:BI58"/>
    <mergeCell ref="CN55:DB55"/>
    <mergeCell ref="DC58:DQ58"/>
    <mergeCell ref="C56:H56"/>
    <mergeCell ref="J56:AT56"/>
    <mergeCell ref="AU56:BI57"/>
    <mergeCell ref="BJ56:BX57"/>
    <mergeCell ref="BJ58:BX58"/>
    <mergeCell ref="BY58:CM58"/>
    <mergeCell ref="CN58:DB58"/>
    <mergeCell ref="EG59:EU59"/>
    <mergeCell ref="EV58:FJ58"/>
    <mergeCell ref="C59:H59"/>
    <mergeCell ref="J59:AT59"/>
    <mergeCell ref="AU59:BI59"/>
    <mergeCell ref="BJ59:BX59"/>
    <mergeCell ref="BY59:CM59"/>
    <mergeCell ref="EV59:FJ59"/>
    <mergeCell ref="C62:H63"/>
    <mergeCell ref="J62:AT62"/>
    <mergeCell ref="AU62:BI63"/>
    <mergeCell ref="BJ62:BX63"/>
    <mergeCell ref="BY62:CM63"/>
    <mergeCell ref="DC59:DQ59"/>
    <mergeCell ref="CN62:DB63"/>
    <mergeCell ref="DC62:DQ63"/>
    <mergeCell ref="DR59:EF59"/>
    <mergeCell ref="CN60:DB61"/>
    <mergeCell ref="DR62:EF63"/>
    <mergeCell ref="EG62:EU63"/>
    <mergeCell ref="C60:H61"/>
    <mergeCell ref="J60:AT60"/>
    <mergeCell ref="AU60:BI61"/>
    <mergeCell ref="BJ60:BX61"/>
    <mergeCell ref="I66:AT67"/>
    <mergeCell ref="AU66:BI67"/>
    <mergeCell ref="EV62:FJ63"/>
    <mergeCell ref="J63:AT63"/>
    <mergeCell ref="DC60:DQ61"/>
    <mergeCell ref="DR60:EF61"/>
    <mergeCell ref="EG60:EU61"/>
    <mergeCell ref="EV60:FJ61"/>
    <mergeCell ref="J61:AT61"/>
    <mergeCell ref="BY60:CM61"/>
    <mergeCell ref="BJ66:BX67"/>
    <mergeCell ref="BY66:DB66"/>
    <mergeCell ref="C64:H65"/>
    <mergeCell ref="J64:AT64"/>
    <mergeCell ref="AU64:BI65"/>
    <mergeCell ref="BJ64:BX65"/>
    <mergeCell ref="BY64:CM65"/>
    <mergeCell ref="CN64:DB65"/>
    <mergeCell ref="J65:AT65"/>
    <mergeCell ref="C66:H67"/>
    <mergeCell ref="BY67:CM67"/>
    <mergeCell ref="CN67:DB67"/>
    <mergeCell ref="DC67:DQ67"/>
    <mergeCell ref="DR67:EF67"/>
    <mergeCell ref="EG67:EU67"/>
    <mergeCell ref="EV67:FJ67"/>
    <mergeCell ref="DC64:DQ65"/>
    <mergeCell ref="DR64:EF65"/>
    <mergeCell ref="EG64:EU65"/>
    <mergeCell ref="EV64:FJ65"/>
    <mergeCell ref="DC66:EF66"/>
    <mergeCell ref="EG66:FJ66"/>
    <mergeCell ref="AU69:BI69"/>
    <mergeCell ref="BJ69:BX69"/>
    <mergeCell ref="DC68:DQ68"/>
    <mergeCell ref="DR68:EF68"/>
    <mergeCell ref="EG68:EU68"/>
    <mergeCell ref="EV68:FJ68"/>
    <mergeCell ref="BY69:CM69"/>
    <mergeCell ref="CN69:DB69"/>
    <mergeCell ref="C68:H68"/>
    <mergeCell ref="I68:AT68"/>
    <mergeCell ref="AU68:BI68"/>
    <mergeCell ref="BJ68:BX68"/>
    <mergeCell ref="BY68:CM68"/>
    <mergeCell ref="CN68:DB68"/>
    <mergeCell ref="C69:H69"/>
    <mergeCell ref="J69:AT69"/>
    <mergeCell ref="DC69:DQ69"/>
    <mergeCell ref="DR69:EF69"/>
    <mergeCell ref="DC70:DQ71"/>
    <mergeCell ref="DR70:EF71"/>
    <mergeCell ref="EG70:EU71"/>
    <mergeCell ref="EV70:FJ71"/>
    <mergeCell ref="EG69:EU69"/>
    <mergeCell ref="EV69:FJ69"/>
    <mergeCell ref="C70:H70"/>
    <mergeCell ref="J70:AT70"/>
    <mergeCell ref="AU70:BI71"/>
    <mergeCell ref="BJ70:BX71"/>
    <mergeCell ref="BY70:CM71"/>
    <mergeCell ref="CN70:DB71"/>
    <mergeCell ref="C71:H71"/>
    <mergeCell ref="J71:AT71"/>
    <mergeCell ref="EG72:EU72"/>
    <mergeCell ref="EV72:FJ72"/>
    <mergeCell ref="C73:H73"/>
    <mergeCell ref="J73:AT73"/>
    <mergeCell ref="AU73:BI73"/>
    <mergeCell ref="BJ73:BX73"/>
    <mergeCell ref="BY73:CM73"/>
    <mergeCell ref="CN73:DB73"/>
    <mergeCell ref="C72:H72"/>
    <mergeCell ref="EV74:FJ74"/>
    <mergeCell ref="CN72:DB72"/>
    <mergeCell ref="DC73:DQ73"/>
    <mergeCell ref="DR73:EF73"/>
    <mergeCell ref="EG73:EU73"/>
    <mergeCell ref="J72:AT72"/>
    <mergeCell ref="AU72:BI72"/>
    <mergeCell ref="BJ72:BX72"/>
    <mergeCell ref="BY72:CM72"/>
    <mergeCell ref="DR72:EF72"/>
    <mergeCell ref="C77:H78"/>
    <mergeCell ref="J77:AT77"/>
    <mergeCell ref="AU77:BI78"/>
    <mergeCell ref="BJ77:BX78"/>
    <mergeCell ref="EV73:FJ73"/>
    <mergeCell ref="BJ74:BX74"/>
    <mergeCell ref="BY74:CM74"/>
    <mergeCell ref="CN74:DB74"/>
    <mergeCell ref="DR74:EF74"/>
    <mergeCell ref="EG74:EU74"/>
    <mergeCell ref="C75:H76"/>
    <mergeCell ref="J75:AT75"/>
    <mergeCell ref="AU75:BI76"/>
    <mergeCell ref="BJ75:BX76"/>
    <mergeCell ref="BY77:CM78"/>
    <mergeCell ref="DC72:DQ72"/>
    <mergeCell ref="DC74:DQ74"/>
    <mergeCell ref="CN77:DB78"/>
    <mergeCell ref="DC77:DQ78"/>
    <mergeCell ref="BY75:CM76"/>
    <mergeCell ref="EG75:EU76"/>
    <mergeCell ref="EV75:FJ76"/>
    <mergeCell ref="J76:AT76"/>
    <mergeCell ref="DR77:EF78"/>
    <mergeCell ref="EG77:EU78"/>
    <mergeCell ref="EV77:FJ78"/>
    <mergeCell ref="J78:AT78"/>
    <mergeCell ref="CN75:DB76"/>
    <mergeCell ref="DC75:DQ76"/>
    <mergeCell ref="J79:AT79"/>
    <mergeCell ref="AU79:BI79"/>
    <mergeCell ref="BJ79:BX79"/>
    <mergeCell ref="BY79:CM79"/>
    <mergeCell ref="CN79:DB79"/>
    <mergeCell ref="DR75:EF76"/>
    <mergeCell ref="DR80:EF81"/>
    <mergeCell ref="EG80:EU81"/>
    <mergeCell ref="EV80:FJ81"/>
    <mergeCell ref="C81:H81"/>
    <mergeCell ref="J81:AT81"/>
    <mergeCell ref="C74:H74"/>
    <mergeCell ref="J74:AT74"/>
    <mergeCell ref="AU74:BI74"/>
    <mergeCell ref="DC80:DQ81"/>
    <mergeCell ref="DC79:DQ79"/>
    <mergeCell ref="DR79:EF79"/>
    <mergeCell ref="EG79:EU79"/>
    <mergeCell ref="EV79:FJ79"/>
    <mergeCell ref="C80:H80"/>
    <mergeCell ref="J80:AT80"/>
    <mergeCell ref="AU80:BI81"/>
    <mergeCell ref="BJ80:BX81"/>
    <mergeCell ref="BY80:CM81"/>
    <mergeCell ref="CN80:DB81"/>
    <mergeCell ref="C79:H79"/>
    <mergeCell ref="EG82:EU82"/>
    <mergeCell ref="EV82:FJ82"/>
    <mergeCell ref="C83:H83"/>
    <mergeCell ref="J83:AT83"/>
    <mergeCell ref="AU83:BI83"/>
    <mergeCell ref="BJ83:BX83"/>
    <mergeCell ref="BY83:CM83"/>
    <mergeCell ref="CN83:DB83"/>
    <mergeCell ref="C82:H82"/>
    <mergeCell ref="EV84:FJ84"/>
    <mergeCell ref="CN82:DB82"/>
    <mergeCell ref="DC83:DQ83"/>
    <mergeCell ref="DR83:EF83"/>
    <mergeCell ref="EG83:EU83"/>
    <mergeCell ref="J82:AT82"/>
    <mergeCell ref="AU82:BI82"/>
    <mergeCell ref="BJ82:BX82"/>
    <mergeCell ref="BY82:CM82"/>
    <mergeCell ref="DR82:EF82"/>
    <mergeCell ref="C87:H88"/>
    <mergeCell ref="J87:AT87"/>
    <mergeCell ref="AU87:BI88"/>
    <mergeCell ref="BJ87:BX88"/>
    <mergeCell ref="EV83:FJ83"/>
    <mergeCell ref="BJ84:BX84"/>
    <mergeCell ref="BY84:CM84"/>
    <mergeCell ref="CN84:DB84"/>
    <mergeCell ref="DR84:EF84"/>
    <mergeCell ref="EG84:EU84"/>
    <mergeCell ref="C85:H86"/>
    <mergeCell ref="J85:AT85"/>
    <mergeCell ref="AU85:BI86"/>
    <mergeCell ref="BJ85:BX86"/>
    <mergeCell ref="BY87:CM88"/>
    <mergeCell ref="DC82:DQ82"/>
    <mergeCell ref="DC84:DQ84"/>
    <mergeCell ref="CN87:DB88"/>
    <mergeCell ref="DC87:DQ88"/>
    <mergeCell ref="BY85:CM86"/>
    <mergeCell ref="EG85:EU86"/>
    <mergeCell ref="EV85:FJ86"/>
    <mergeCell ref="J86:AT86"/>
    <mergeCell ref="DR87:EF88"/>
    <mergeCell ref="EG87:EU88"/>
    <mergeCell ref="EV87:FJ88"/>
    <mergeCell ref="J88:AT88"/>
    <mergeCell ref="CN85:DB86"/>
    <mergeCell ref="DC85:DQ86"/>
    <mergeCell ref="J89:AT89"/>
    <mergeCell ref="AU89:BI89"/>
    <mergeCell ref="BJ89:BX89"/>
    <mergeCell ref="BY89:CM89"/>
    <mergeCell ref="CN89:DB89"/>
    <mergeCell ref="DR85:EF86"/>
    <mergeCell ref="DR90:EF91"/>
    <mergeCell ref="EG90:EU91"/>
    <mergeCell ref="EV90:FJ91"/>
    <mergeCell ref="C91:H91"/>
    <mergeCell ref="J91:AT91"/>
    <mergeCell ref="C84:H84"/>
    <mergeCell ref="J84:AT84"/>
    <mergeCell ref="AU84:BI84"/>
    <mergeCell ref="DC90:DQ91"/>
    <mergeCell ref="DC89:DQ89"/>
    <mergeCell ref="DR89:EF89"/>
    <mergeCell ref="EG89:EU89"/>
    <mergeCell ref="EV89:FJ89"/>
    <mergeCell ref="C90:H90"/>
    <mergeCell ref="J90:AT90"/>
    <mergeCell ref="AU90:BI91"/>
    <mergeCell ref="BJ90:BX91"/>
    <mergeCell ref="BY90:CM91"/>
    <mergeCell ref="CN90:DB91"/>
    <mergeCell ref="C89:H89"/>
    <mergeCell ref="DC92:DQ92"/>
    <mergeCell ref="DR92:EF92"/>
    <mergeCell ref="EG92:EU92"/>
    <mergeCell ref="EV92:FJ92"/>
    <mergeCell ref="C93:H93"/>
    <mergeCell ref="J93:AT93"/>
    <mergeCell ref="AU93:BI93"/>
    <mergeCell ref="BJ93:BX93"/>
    <mergeCell ref="DC93:DQ93"/>
    <mergeCell ref="DR93:EF93"/>
    <mergeCell ref="C92:H92"/>
    <mergeCell ref="J92:AT92"/>
    <mergeCell ref="AU92:BI92"/>
    <mergeCell ref="BJ92:BX92"/>
    <mergeCell ref="BY92:CM92"/>
    <mergeCell ref="CN92:DB92"/>
    <mergeCell ref="CH108:DS108"/>
    <mergeCell ref="DT108:EZ108"/>
    <mergeCell ref="BF109:BS109"/>
    <mergeCell ref="BT109:CG109"/>
    <mergeCell ref="BY93:CM93"/>
    <mergeCell ref="CN93:DB93"/>
    <mergeCell ref="B102:EY102"/>
    <mergeCell ref="B103:EX103"/>
    <mergeCell ref="EG93:EU93"/>
    <mergeCell ref="EV93:FJ93"/>
    <mergeCell ref="CH109:DA109"/>
    <mergeCell ref="DB109:DS109"/>
    <mergeCell ref="DT109:EI109"/>
    <mergeCell ref="EJ109:EZ109"/>
    <mergeCell ref="B105:EY105"/>
    <mergeCell ref="B106:EY106"/>
    <mergeCell ref="A108:L109"/>
    <mergeCell ref="M108:AM109"/>
    <mergeCell ref="AN108:BE109"/>
    <mergeCell ref="BF108:CG108"/>
    <mergeCell ref="BT110:CG110"/>
    <mergeCell ref="CH110:DA110"/>
    <mergeCell ref="DB110:DS110"/>
    <mergeCell ref="DT110:EI110"/>
    <mergeCell ref="A110:L110"/>
    <mergeCell ref="M110:AM110"/>
    <mergeCell ref="AN110:BE110"/>
    <mergeCell ref="BF110:BS110"/>
    <mergeCell ref="EJ110:EZ110"/>
    <mergeCell ref="A111:L111"/>
    <mergeCell ref="M111:AM111"/>
    <mergeCell ref="AN111:BE111"/>
    <mergeCell ref="BF111:BS111"/>
    <mergeCell ref="BT111:CG111"/>
    <mergeCell ref="CH111:DA111"/>
    <mergeCell ref="DB111:DS111"/>
    <mergeCell ref="DT111:EI111"/>
    <mergeCell ref="EJ111:EZ111"/>
    <mergeCell ref="BT112:CG112"/>
    <mergeCell ref="CH112:DA112"/>
    <mergeCell ref="DB112:DS112"/>
    <mergeCell ref="DT112:EI112"/>
    <mergeCell ref="A112:L112"/>
    <mergeCell ref="M112:AM112"/>
    <mergeCell ref="AN112:BE112"/>
    <mergeCell ref="BF112:BS112"/>
    <mergeCell ref="EJ112:EZ112"/>
    <mergeCell ref="A113:L113"/>
    <mergeCell ref="M113:AM113"/>
    <mergeCell ref="AN113:BE113"/>
    <mergeCell ref="BF113:BS113"/>
    <mergeCell ref="BT113:CG113"/>
    <mergeCell ref="CH113:DA113"/>
    <mergeCell ref="DB113:DS113"/>
    <mergeCell ref="DT113:EI113"/>
    <mergeCell ref="EJ113:EZ113"/>
    <mergeCell ref="EJ114:EZ114"/>
    <mergeCell ref="A115:L115"/>
    <mergeCell ref="M115:AM115"/>
    <mergeCell ref="AN115:BE115"/>
    <mergeCell ref="BF115:BS115"/>
    <mergeCell ref="BT115:CG115"/>
    <mergeCell ref="CH115:DA115"/>
    <mergeCell ref="DB115:DS115"/>
    <mergeCell ref="BT114:CG114"/>
    <mergeCell ref="CH114:DA114"/>
    <mergeCell ref="DT115:EI115"/>
    <mergeCell ref="EJ115:EZ115"/>
    <mergeCell ref="A114:L114"/>
    <mergeCell ref="M114:AM114"/>
    <mergeCell ref="AN114:BE114"/>
    <mergeCell ref="BF114:BS114"/>
    <mergeCell ref="DB114:DS114"/>
    <mergeCell ref="DT114:EI114"/>
    <mergeCell ref="BT116:CG116"/>
    <mergeCell ref="CH116:DA116"/>
    <mergeCell ref="DB116:DS116"/>
    <mergeCell ref="DT116:EI116"/>
    <mergeCell ref="A116:L116"/>
    <mergeCell ref="M116:AM116"/>
    <mergeCell ref="AN116:BE116"/>
    <mergeCell ref="BF116:BS116"/>
    <mergeCell ref="EJ116:EZ116"/>
    <mergeCell ref="A117:L117"/>
    <mergeCell ref="M117:AM117"/>
    <mergeCell ref="AN117:BE117"/>
    <mergeCell ref="BF117:BS117"/>
    <mergeCell ref="BT117:CG117"/>
    <mergeCell ref="CH117:DA117"/>
    <mergeCell ref="DB117:DS117"/>
    <mergeCell ref="DT117:EI117"/>
    <mergeCell ref="EJ117:EZ117"/>
    <mergeCell ref="EJ118:EZ118"/>
    <mergeCell ref="A119:L119"/>
    <mergeCell ref="M119:AM119"/>
    <mergeCell ref="AN119:BE119"/>
    <mergeCell ref="BF119:BS119"/>
    <mergeCell ref="BT119:CG119"/>
    <mergeCell ref="CH119:DA119"/>
    <mergeCell ref="DB119:DS119"/>
    <mergeCell ref="BT118:CG118"/>
    <mergeCell ref="CH118:DA118"/>
    <mergeCell ref="DT119:EI119"/>
    <mergeCell ref="EJ119:EZ119"/>
    <mergeCell ref="A118:L118"/>
    <mergeCell ref="M118:AM118"/>
    <mergeCell ref="AN118:BE118"/>
    <mergeCell ref="BF118:BS118"/>
    <mergeCell ref="DB118:DS118"/>
    <mergeCell ref="DT118:EI118"/>
    <mergeCell ref="AY130:BU130"/>
    <mergeCell ref="BX130:DE130"/>
    <mergeCell ref="EJ120:EZ120"/>
    <mergeCell ref="H123:AX127"/>
    <mergeCell ref="BX127:DJ127"/>
    <mergeCell ref="DP127:EK127"/>
    <mergeCell ref="AY128:BT128"/>
    <mergeCell ref="BX128:DJ128"/>
    <mergeCell ref="DP128:EK128"/>
    <mergeCell ref="AY124:BT127"/>
    <mergeCell ref="DB120:DS120"/>
    <mergeCell ref="DT120:EI120"/>
    <mergeCell ref="A120:L120"/>
    <mergeCell ref="M120:AM120"/>
    <mergeCell ref="AN120:BE120"/>
    <mergeCell ref="BF120:BS120"/>
    <mergeCell ref="CW129:DA129"/>
    <mergeCell ref="AY129:BT129"/>
    <mergeCell ref="BX129:CA129"/>
    <mergeCell ref="CE129:CR129"/>
    <mergeCell ref="CS129:CV129"/>
    <mergeCell ref="BT120:CG120"/>
    <mergeCell ref="CH120:DA120"/>
  </mergeCells>
  <phoneticPr fontId="7" type="noConversion"/>
  <pageMargins left="0.59055118110236227" right="0.59055118110236227" top="0.78740157480314965" bottom="0.39370078740157483" header="0.19685039370078741" footer="0.19685039370078741"/>
  <pageSetup paperSize="9" scale="93" orientation="landscape" r:id="rId1"/>
  <headerFooter alignWithMargins="0"/>
  <rowBreaks count="2" manualBreakCount="2">
    <brk id="31" max="160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Свод</vt:lpstr>
      <vt:lpstr>Росавиация</vt:lpstr>
      <vt:lpstr>Гидромет</vt:lpstr>
      <vt:lpstr>Гидромет!Область_печати</vt:lpstr>
      <vt:lpstr>Росавиация!Область_печати</vt:lpstr>
      <vt:lpstr>Свод!Область_печати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mokhnatkinaav</cp:lastModifiedBy>
  <cp:lastPrinted>2013-07-31T13:35:14Z</cp:lastPrinted>
  <dcterms:created xsi:type="dcterms:W3CDTF">2008-09-15T09:10:11Z</dcterms:created>
  <dcterms:modified xsi:type="dcterms:W3CDTF">2013-07-31T13:48:00Z</dcterms:modified>
</cp:coreProperties>
</file>